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C7250DE3-5E8F-4F49-B318-963AFF36878F}" xr6:coauthVersionLast="47" xr6:coauthVersionMax="47" xr10:uidLastSave="{00000000-0000-0000-0000-000000000000}"/>
  <bookViews>
    <workbookView xWindow="-108" yWindow="-108" windowWidth="23256" windowHeight="12576" tabRatio="692" activeTab="6" xr2:uid="{00000000-000D-0000-FFFF-FFFF00000000}"/>
  </bookViews>
  <sheets>
    <sheet name="Eschtal" sheetId="85" r:id="rId1"/>
    <sheet name="+7160" sheetId="123" r:id="rId2"/>
    <sheet name="+7780" sheetId="124" r:id="rId3"/>
    <sheet name="+8220" sheetId="131" r:id="rId4"/>
    <sheet name="+8320" sheetId="132" r:id="rId5"/>
    <sheet name="+8860" sheetId="133" r:id="rId6"/>
    <sheet name="Total" sheetId="134" r:id="rId7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'+7160'!$B$2:$L$15</definedName>
    <definedName name="_xlnm.Print_Area" localSheetId="2">'+7780'!$B$2:$N$19</definedName>
    <definedName name="_xlnm.Print_Area" localSheetId="3">'+8220'!$B$2:$N$20</definedName>
    <definedName name="_xlnm.Print_Area" localSheetId="4">'+8320'!$B$2:$O$31</definedName>
    <definedName name="_xlnm.Print_Area" localSheetId="5">'+8860'!$B$2:$Q$24</definedName>
    <definedName name="_xlnm.Print_Titles" localSheetId="1">'+7160'!$2:$5</definedName>
    <definedName name="_xlnm.Print_Titles" localSheetId="2">'+7780'!$2:$5</definedName>
    <definedName name="_xlnm.Print_Titles" localSheetId="3">'+8220'!$2:$5</definedName>
    <definedName name="_xlnm.Print_Titles" localSheetId="4">'+8320'!$2:$5</definedName>
    <definedName name="_xlnm.Print_Titles" localSheetId="5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J8" i="134"/>
  <c r="G8" i="134"/>
  <c r="K19" i="133" l="1"/>
  <c r="L19" i="133"/>
  <c r="M19" i="133"/>
  <c r="M18" i="133"/>
  <c r="H17" i="133"/>
  <c r="H16" i="133"/>
  <c r="K16" i="133" s="1"/>
  <c r="K18" i="133" s="1"/>
  <c r="H15" i="133"/>
  <c r="N15" i="133" s="1"/>
  <c r="H14" i="133"/>
  <c r="O14" i="133" s="1"/>
  <c r="H13" i="133"/>
  <c r="N13" i="133" s="1"/>
  <c r="H12" i="133"/>
  <c r="N12" i="133" s="1"/>
  <c r="H11" i="133"/>
  <c r="N11" i="133" s="1"/>
  <c r="H10" i="133"/>
  <c r="M10" i="133" s="1"/>
  <c r="H9" i="133"/>
  <c r="L9" i="133" s="1"/>
  <c r="L18" i="133" s="1"/>
  <c r="H8" i="133"/>
  <c r="M8" i="133" s="1"/>
  <c r="I7" i="133"/>
  <c r="I6" i="133"/>
  <c r="I6" i="132"/>
  <c r="P19" i="133"/>
  <c r="O19" i="133"/>
  <c r="N19" i="133"/>
  <c r="J19" i="133"/>
  <c r="J17" i="133"/>
  <c r="O16" i="133"/>
  <c r="N16" i="133"/>
  <c r="O15" i="133"/>
  <c r="P14" i="133"/>
  <c r="P13" i="133"/>
  <c r="P12" i="133"/>
  <c r="P11" i="133"/>
  <c r="P10" i="133"/>
  <c r="P9" i="133"/>
  <c r="P8" i="133"/>
  <c r="O7" i="133"/>
  <c r="J7" i="133"/>
  <c r="H7" i="133"/>
  <c r="C7" i="133"/>
  <c r="C8" i="133" s="1"/>
  <c r="C9" i="133" s="1"/>
  <c r="J6" i="133"/>
  <c r="H6" i="133"/>
  <c r="H24" i="132"/>
  <c r="J24" i="132" s="1"/>
  <c r="K27" i="132"/>
  <c r="K26" i="132"/>
  <c r="K25" i="132"/>
  <c r="K23" i="132"/>
  <c r="H23" i="132"/>
  <c r="C23" i="132"/>
  <c r="M22" i="132"/>
  <c r="L22" i="132"/>
  <c r="K22" i="132"/>
  <c r="H22" i="132"/>
  <c r="C22" i="132"/>
  <c r="M21" i="132"/>
  <c r="H21" i="132"/>
  <c r="L21" i="132"/>
  <c r="K21" i="132"/>
  <c r="H20" i="132"/>
  <c r="K20" i="132"/>
  <c r="L20" i="132"/>
  <c r="H17" i="132"/>
  <c r="N17" i="132" s="1"/>
  <c r="H16" i="132"/>
  <c r="L16" i="132" s="1"/>
  <c r="N16" i="132"/>
  <c r="M16" i="132"/>
  <c r="H15" i="132"/>
  <c r="N15" i="132" s="1"/>
  <c r="M15" i="132"/>
  <c r="M14" i="132"/>
  <c r="H14" i="132"/>
  <c r="N14" i="132" s="1"/>
  <c r="N13" i="132"/>
  <c r="H13" i="132"/>
  <c r="M13" i="132" s="1"/>
  <c r="H12" i="132"/>
  <c r="M12" i="132" s="1"/>
  <c r="N12" i="132"/>
  <c r="H11" i="132"/>
  <c r="N11" i="132" s="1"/>
  <c r="M11" i="132"/>
  <c r="N10" i="132"/>
  <c r="H10" i="132"/>
  <c r="M10" i="132" s="1"/>
  <c r="H9" i="132"/>
  <c r="N9" i="132" s="1"/>
  <c r="M9" i="132"/>
  <c r="H8" i="132"/>
  <c r="M8" i="132" s="1"/>
  <c r="I7" i="132"/>
  <c r="N26" i="132"/>
  <c r="M26" i="132"/>
  <c r="L26" i="132"/>
  <c r="J26" i="132"/>
  <c r="L23" i="132"/>
  <c r="H19" i="132"/>
  <c r="L19" i="132" s="1"/>
  <c r="H18" i="132"/>
  <c r="N18" i="132" s="1"/>
  <c r="M17" i="132"/>
  <c r="N8" i="132"/>
  <c r="N7" i="132"/>
  <c r="L7" i="132"/>
  <c r="J7" i="132"/>
  <c r="H7" i="132"/>
  <c r="C7" i="132"/>
  <c r="C8" i="132" s="1"/>
  <c r="C9" i="132" s="1"/>
  <c r="C10" i="132" s="1"/>
  <c r="C11" i="132" s="1"/>
  <c r="C12" i="132" s="1"/>
  <c r="C13" i="132" s="1"/>
  <c r="C14" i="132" s="1"/>
  <c r="C17" i="132" s="1"/>
  <c r="N6" i="132"/>
  <c r="J6" i="132"/>
  <c r="H6" i="132"/>
  <c r="K15" i="131"/>
  <c r="K16" i="131" s="1"/>
  <c r="K14" i="131"/>
  <c r="L15" i="131"/>
  <c r="L16" i="131" s="1"/>
  <c r="L14" i="131"/>
  <c r="H13" i="131"/>
  <c r="J13" i="131" s="1"/>
  <c r="H12" i="131"/>
  <c r="C13" i="131"/>
  <c r="K12" i="131"/>
  <c r="C12" i="131"/>
  <c r="H11" i="131"/>
  <c r="K11" i="131"/>
  <c r="C11" i="131"/>
  <c r="H10" i="131"/>
  <c r="M10" i="131" s="1"/>
  <c r="H9" i="131"/>
  <c r="L9" i="131" s="1"/>
  <c r="M9" i="131"/>
  <c r="H8" i="131"/>
  <c r="M8" i="131" s="1"/>
  <c r="I7" i="131"/>
  <c r="I6" i="131"/>
  <c r="M15" i="131"/>
  <c r="J15" i="131"/>
  <c r="M7" i="131"/>
  <c r="J7" i="131"/>
  <c r="H7" i="131"/>
  <c r="C7" i="131"/>
  <c r="C8" i="131" s="1"/>
  <c r="C9" i="131" s="1"/>
  <c r="C10" i="131" s="1"/>
  <c r="J6" i="131"/>
  <c r="H6" i="131"/>
  <c r="L14" i="124"/>
  <c r="L15" i="124" s="1"/>
  <c r="L13" i="124"/>
  <c r="H12" i="124"/>
  <c r="L11" i="124"/>
  <c r="C11" i="124"/>
  <c r="C12" i="124" s="1"/>
  <c r="J11" i="124"/>
  <c r="H11" i="124"/>
  <c r="K11" i="124" s="1"/>
  <c r="L10" i="124"/>
  <c r="H9" i="124"/>
  <c r="L9" i="124" s="1"/>
  <c r="H8" i="124"/>
  <c r="K8" i="124" s="1"/>
  <c r="I7" i="124"/>
  <c r="I6" i="124"/>
  <c r="H8" i="123"/>
  <c r="I7" i="123"/>
  <c r="I6" i="123"/>
  <c r="K9" i="124"/>
  <c r="J8" i="123"/>
  <c r="M14" i="124"/>
  <c r="K14" i="124"/>
  <c r="J14" i="124"/>
  <c r="J12" i="124"/>
  <c r="K10" i="124"/>
  <c r="J10" i="124"/>
  <c r="H10" i="124"/>
  <c r="M10" i="124" s="1"/>
  <c r="M9" i="124"/>
  <c r="J9" i="124"/>
  <c r="J8" i="124"/>
  <c r="J7" i="124"/>
  <c r="H7" i="124"/>
  <c r="C7" i="124"/>
  <c r="C8" i="124" s="1"/>
  <c r="C9" i="124" s="1"/>
  <c r="C10" i="124" s="1"/>
  <c r="J6" i="124"/>
  <c r="H6" i="124"/>
  <c r="K10" i="123"/>
  <c r="J10" i="123"/>
  <c r="J7" i="123"/>
  <c r="H7" i="123"/>
  <c r="C7" i="123"/>
  <c r="C8" i="123" s="1"/>
  <c r="J6" i="123"/>
  <c r="H6" i="123"/>
  <c r="M20" i="133" l="1"/>
  <c r="L20" i="133"/>
  <c r="K20" i="133"/>
  <c r="P6" i="133"/>
  <c r="C10" i="133"/>
  <c r="C11" i="133" s="1"/>
  <c r="C12" i="133" s="1"/>
  <c r="C13" i="133" s="1"/>
  <c r="C14" i="133" s="1"/>
  <c r="C15" i="133" s="1"/>
  <c r="C16" i="133" s="1"/>
  <c r="C17" i="133" s="1"/>
  <c r="O18" i="133"/>
  <c r="O20" i="133" s="1"/>
  <c r="J18" i="133"/>
  <c r="J20" i="133" s="1"/>
  <c r="P7" i="133"/>
  <c r="N18" i="133"/>
  <c r="N20" i="133" s="1"/>
  <c r="K19" i="132"/>
  <c r="C15" i="132"/>
  <c r="C16" i="132" s="1"/>
  <c r="M7" i="132"/>
  <c r="J25" i="132"/>
  <c r="J27" i="132" s="1"/>
  <c r="L25" i="132"/>
  <c r="L27" i="132" s="1"/>
  <c r="C18" i="132"/>
  <c r="C19" i="132" s="1"/>
  <c r="N25" i="132"/>
  <c r="N27" i="132" s="1"/>
  <c r="M6" i="132"/>
  <c r="L6" i="131"/>
  <c r="K7" i="131"/>
  <c r="L8" i="131"/>
  <c r="J14" i="131"/>
  <c r="J16" i="131" s="1"/>
  <c r="M6" i="131"/>
  <c r="M14" i="131" s="1"/>
  <c r="M16" i="131" s="1"/>
  <c r="M7" i="124"/>
  <c r="M6" i="124"/>
  <c r="J13" i="124"/>
  <c r="J15" i="124" s="1"/>
  <c r="K13" i="124"/>
  <c r="K15" i="124" s="1"/>
  <c r="K7" i="123"/>
  <c r="K6" i="123"/>
  <c r="J9" i="123"/>
  <c r="J11" i="123" s="1"/>
  <c r="H9" i="85"/>
  <c r="H8" i="85"/>
  <c r="I8" i="85" s="1"/>
  <c r="P18" i="133" l="1"/>
  <c r="P20" i="133" s="1"/>
  <c r="J21" i="133" s="1"/>
  <c r="C20" i="132"/>
  <c r="M25" i="132"/>
  <c r="M27" i="132" s="1"/>
  <c r="J28" i="132" s="1"/>
  <c r="J17" i="131"/>
  <c r="J12" i="123"/>
  <c r="M13" i="124"/>
  <c r="M15" i="124" s="1"/>
  <c r="J16" i="124" s="1"/>
  <c r="K9" i="123"/>
  <c r="K11" i="123" s="1"/>
  <c r="C24" i="132" l="1"/>
  <c r="C21" i="132"/>
</calcChain>
</file>

<file path=xl/sharedStrings.xml><?xml version="1.0" encoding="utf-8"?>
<sst xmlns="http://schemas.openxmlformats.org/spreadsheetml/2006/main" count="192" uniqueCount="38">
  <si>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</si>
  <si>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</si>
  <si>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</si>
  <si>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</si>
  <si>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</si>
  <si>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</si>
  <si>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</si>
  <si>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</si>
  <si>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</si>
  <si>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</si>
  <si>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</si>
  <si>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</si>
  <si>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</si>
  <si>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</si>
  <si>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</si>
  <si>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</si>
  <si>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</si>
  <si>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</si>
  <si>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</si>
  <si>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</si>
  <si>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</si>
  <si>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</si>
  <si>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</si>
  <si>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</si>
  <si>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FRAME 12a,j1-20a,j1        +7160</t>
  </si>
  <si>
    <t>37*1</t>
  </si>
  <si>
    <t>FRAME 12a,j1-20a,j1        +7780</t>
  </si>
  <si>
    <t>212*1</t>
  </si>
  <si>
    <t>FRAME 12a,j1-20a,j1        +8220</t>
  </si>
  <si>
    <t>49*2*1</t>
  </si>
  <si>
    <t>FRAME 12a,j1-20a,j1        +8320</t>
  </si>
  <si>
    <t>2*2</t>
  </si>
  <si>
    <t>191*1</t>
  </si>
  <si>
    <t>FRAME 12a,j1-20a,j1        +8860</t>
  </si>
  <si>
    <t>374*1</t>
  </si>
  <si>
    <t>Bar</t>
  </si>
  <si>
    <t>Weight</t>
  </si>
  <si>
    <t>Frame 12a,j1-20a,j1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</si>
</sst>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0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067A476-A7CD-4BDE-B693-64AEABBC324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881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5717C9E-4F6F-4129-9D17-830A108F775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AC395B7-505E-4AE3-B3CE-7C660B68236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A4408B2D-ED74-4C59-990B-A01F81CCFA4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52DACA49-D0DB-4D08-A378-BD2010BBA0B4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881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E9318AAE-B603-45EB-9C44-05A203C112FB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E1BEAB0A-0C37-49D9-B0E0-1B3249DE0A5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6327E4A2-2F02-4FDF-82F6-1F3CAF6CDCA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3D8AB57-8D1E-4115-ADC4-A5647457687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FD8D6E0-7E14-4251-9B4C-75A2C388F14B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45B8F43-F0C7-4CE1-8553-235FB83FC78F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EB9ECBF-26AB-47B4-AD8F-F17015964F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E8701534-B604-49FB-A258-3B026926AB0C}"/>
            </a:ext>
          </a:extLst>
        </xdr:cNvPr>
        <xdr:cNvSpPr txBox="1">
          <a:spLocks noChangeArrowheads="1"/>
        </xdr:cNvSpPr>
      </xdr:nvSpPr>
      <xdr:spPr bwMode="auto">
        <a:xfrm>
          <a:off x="6198622" y="134397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AD3B0EA-3D9E-4FC0-82EF-6AC636AB1420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4588A44-3B7A-47B1-9205-288AAA2C6E6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4F2D67C-9748-4E75-B4E8-67FB8AEF1B4E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92E434FE-6267-4B53-9DCB-542643ED85EE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DE59E0B-B252-413A-AE13-6942F1D83EC8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5358ADE4-9F17-48A1-9407-AB215AB84538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403D1DF-0613-419E-86E5-AD0AAF709079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753B02DF-86B8-423E-A91A-0C001E0E4A8D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40E9001-CD2A-492C-82EC-39EE757D1792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FD2FDF1-D66E-48EB-AFEE-BD656BF5F4C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3E333964-5CF5-4899-8F4B-47E910ABAC35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A5CBF3D-7ECC-49E1-BA4B-41766463B75A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7DA8CB3B-0D5F-4581-9F60-24008506460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F6A7F57-97AB-4AE3-A9D0-791E926245B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CFA069F-BF56-4AE2-929F-9E409FF7561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A3CA4E43-AC16-4150-940C-EDB0A55351D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D9BBF721-A0E9-4C51-A70F-44CF5F769E5A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C3F659E-6A47-41CC-852E-9AD824D898A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F451221-582D-41F1-BB39-0683EB4D1040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49280EF1-CE50-48AB-8547-9D6A4685410E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517BA10-F6E2-411F-8AE1-79C943FCA282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4BE3E767-B4C0-476C-8F72-0D85AA297388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69D413BB-F3D6-4753-A021-9AD4CE280D92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3EA24A2F-8382-4FD5-8634-2DD87B147060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9</xdr:row>
      <xdr:rowOff>137160</xdr:rowOff>
    </xdr:from>
    <xdr:to>
      <xdr:col>5</xdr:col>
      <xdr:colOff>3950426</xdr:colOff>
      <xdr:row>9</xdr:row>
      <xdr:rowOff>594360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360F8973-2A13-429C-9AD9-A6F150C76AAA}"/>
            </a:ext>
          </a:extLst>
        </xdr:cNvPr>
        <xdr:cNvCxnSpPr>
          <a:cxnSpLocks noChangeShapeType="1"/>
        </xdr:cNvCxnSpPr>
      </xdr:nvCxnSpPr>
      <xdr:spPr bwMode="auto">
        <a:xfrm>
          <a:off x="5558246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F19F4625-DCD9-44C9-92EE-8BB1CAA1DFAA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3995057</xdr:colOff>
      <xdr:row>9</xdr:row>
      <xdr:rowOff>250371</xdr:rowOff>
    </xdr:from>
    <xdr:to>
      <xdr:col>5</xdr:col>
      <xdr:colOff>4391297</xdr:colOff>
      <xdr:row>9</xdr:row>
      <xdr:rowOff>552740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A10A594E-6701-4189-8901-8A1C7958106F}"/>
            </a:ext>
          </a:extLst>
        </xdr:cNvPr>
        <xdr:cNvSpPr txBox="1">
          <a:spLocks noChangeArrowheads="1"/>
        </xdr:cNvSpPr>
      </xdr:nvSpPr>
      <xdr:spPr bwMode="auto">
        <a:xfrm>
          <a:off x="5602877" y="85409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4DFBFDA7-79E8-4737-A8AC-A8DBD1166D27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1566454</xdr:colOff>
      <xdr:row>10</xdr:row>
      <xdr:rowOff>612865</xdr:rowOff>
    </xdr:from>
    <xdr:to>
      <xdr:col>5</xdr:col>
      <xdr:colOff>3951514</xdr:colOff>
      <xdr:row>10</xdr:row>
      <xdr:rowOff>620485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E44E9A7D-35A5-4B22-8B4D-F4BA199A5D48}"/>
            </a:ext>
          </a:extLst>
        </xdr:cNvPr>
        <xdr:cNvSpPr>
          <a:spLocks noChangeShapeType="1"/>
        </xdr:cNvSpPr>
      </xdr:nvSpPr>
      <xdr:spPr bwMode="auto">
        <a:xfrm rot="10800000">
          <a:off x="3188425" y="63714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10</xdr:row>
      <xdr:rowOff>137160</xdr:rowOff>
    </xdr:from>
    <xdr:to>
      <xdr:col>5</xdr:col>
      <xdr:colOff>1577340</xdr:colOff>
      <xdr:row>10</xdr:row>
      <xdr:rowOff>594360</xdr:rowOff>
    </xdr:to>
    <xdr:cxnSp macro="">
      <xdr:nvCxnSpPr>
        <xdr:cNvPr id="42" name="Straight Connector 55">
          <a:extLst>
            <a:ext uri="{FF2B5EF4-FFF2-40B4-BE49-F238E27FC236}">
              <a16:creationId xmlns:a16="http://schemas.microsoft.com/office/drawing/2014/main" id="{0ADD8993-A96F-4F0A-B0DC-35387FBBB014}"/>
            </a:ext>
          </a:extLst>
        </xdr:cNvPr>
        <xdr:cNvCxnSpPr>
          <a:cxnSpLocks noChangeShapeType="1"/>
        </xdr:cNvCxnSpPr>
      </xdr:nvCxnSpPr>
      <xdr:spPr bwMode="auto">
        <a:xfrm>
          <a:off x="319931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5A04D5AD-1D4E-4B4B-A50F-BCE9A63B40E8}"/>
            </a:ext>
          </a:extLst>
        </xdr:cNvPr>
        <xdr:cNvSpPr txBox="1">
          <a:spLocks noChangeArrowheads="1"/>
        </xdr:cNvSpPr>
      </xdr:nvSpPr>
      <xdr:spPr bwMode="auto">
        <a:xfrm>
          <a:off x="5878286" y="57862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10</xdr:row>
      <xdr:rowOff>195943</xdr:rowOff>
    </xdr:from>
    <xdr:to>
      <xdr:col>5</xdr:col>
      <xdr:colOff>1582783</xdr:colOff>
      <xdr:row>10</xdr:row>
      <xdr:rowOff>498312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7E65B9F1-5DFA-454C-BFF3-22C27DFFB495}"/>
            </a:ext>
          </a:extLst>
        </xdr:cNvPr>
        <xdr:cNvSpPr txBox="1">
          <a:spLocks noChangeArrowheads="1"/>
        </xdr:cNvSpPr>
      </xdr:nvSpPr>
      <xdr:spPr bwMode="auto">
        <a:xfrm>
          <a:off x="2808514" y="34072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1E64FEA-CC61-40AF-AE82-517E77F3D281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649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6646B1E7-8322-42ED-BCC7-BE3F0651A04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BABCEC2-9057-4B5B-943C-7F3532839CBF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F22BD6A-1F6F-47E7-9F69-BAABDC3675D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5B2F36CC-801E-47F5-95EC-3BB1969897D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649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FF52244-6289-44A6-BACC-5F83D072CE1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F7D3A5B3-0E09-4CC7-BCC2-7DC131FC3DF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C8A6D631-8EEA-4CE9-8F42-444A6B85EC4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1489F9E-CEC8-456C-BE90-E94EF9F8EE9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B6B1913-1FCB-4ECB-B95B-140B1E203CF5}"/>
            </a:ext>
          </a:extLst>
        </xdr:cNvPr>
        <xdr:cNvSpPr txBox="1">
          <a:spLocks noChangeArrowheads="1"/>
        </xdr:cNvSpPr>
      </xdr:nvSpPr>
      <xdr:spPr bwMode="auto">
        <a:xfrm>
          <a:off x="4079520" y="37119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03D8D886-2A61-4E25-8220-02C4B4C19335}"/>
            </a:ext>
          </a:extLst>
        </xdr:cNvPr>
        <xdr:cNvSpPr>
          <a:spLocks noChangeShapeType="1"/>
        </xdr:cNvSpPr>
      </xdr:nvSpPr>
      <xdr:spPr bwMode="auto">
        <a:xfrm rot="10800000">
          <a:off x="3810000" y="39624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445E1E5-FA90-4649-A3D4-96B3CD66C585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D1CDF78-93DB-4DA9-8115-DEC7BF20CB5B}"/>
            </a:ext>
          </a:extLst>
        </xdr:cNvPr>
        <xdr:cNvSpPr txBox="1">
          <a:spLocks noChangeArrowheads="1"/>
        </xdr:cNvSpPr>
      </xdr:nvSpPr>
      <xdr:spPr bwMode="auto">
        <a:xfrm>
          <a:off x="6052457" y="7530935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جفت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BDA0EF27-6578-4EF2-97AD-4CF4947CBD46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33680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A51DDB8-BE43-4276-B2F1-1A66050628D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33680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EEEF08E9-D678-4238-A81A-DACDDFA6A4E5}"/>
            </a:ext>
          </a:extLst>
        </xdr:cNvPr>
        <xdr:cNvSpPr>
          <a:spLocks noChangeShapeType="1"/>
        </xdr:cNvSpPr>
      </xdr:nvSpPr>
      <xdr:spPr bwMode="auto">
        <a:xfrm rot="10800000">
          <a:off x="3810000" y="33680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CE7E30B2-7B69-4E3C-B5B0-89A597C84D78}"/>
            </a:ext>
          </a:extLst>
        </xdr:cNvPr>
        <xdr:cNvCxnSpPr>
          <a:cxnSpLocks noChangeShapeType="1"/>
        </xdr:cNvCxnSpPr>
      </xdr:nvCxnSpPr>
      <xdr:spPr bwMode="auto">
        <a:xfrm>
          <a:off x="3992880" y="3352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01A9B68-9B77-409A-9769-BFECADB09A80}"/>
            </a:ext>
          </a:extLst>
        </xdr:cNvPr>
        <xdr:cNvCxnSpPr>
          <a:cxnSpLocks noChangeShapeType="1"/>
        </xdr:cNvCxnSpPr>
      </xdr:nvCxnSpPr>
      <xdr:spPr bwMode="auto">
        <a:xfrm>
          <a:off x="3840480" y="34518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F68E4AD-EB8C-4C9B-A745-26C48BCA7EFB}"/>
            </a:ext>
          </a:extLst>
        </xdr:cNvPr>
        <xdr:cNvSpPr txBox="1">
          <a:spLocks noChangeArrowheads="1"/>
        </xdr:cNvSpPr>
      </xdr:nvSpPr>
      <xdr:spPr bwMode="auto">
        <a:xfrm>
          <a:off x="4675699" y="35336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72571E8D-6350-4653-B6CD-10A2009E9D8A}"/>
            </a:ext>
          </a:extLst>
        </xdr:cNvPr>
        <xdr:cNvSpPr txBox="1">
          <a:spLocks noChangeArrowheads="1"/>
        </xdr:cNvSpPr>
      </xdr:nvSpPr>
      <xdr:spPr bwMode="auto">
        <a:xfrm>
          <a:off x="4172116" y="34077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19F290A-8AB3-430C-A0BD-46BFE7E7A396}"/>
            </a:ext>
          </a:extLst>
        </xdr:cNvPr>
        <xdr:cNvCxnSpPr>
          <a:cxnSpLocks noChangeShapeType="1"/>
        </xdr:cNvCxnSpPr>
      </xdr:nvCxnSpPr>
      <xdr:spPr bwMode="auto">
        <a:xfrm>
          <a:off x="2819400" y="33451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85D100C-E36F-4879-9A9E-A3B54AF2A5D6}"/>
            </a:ext>
          </a:extLst>
        </xdr:cNvPr>
        <xdr:cNvSpPr>
          <a:spLocks noChangeShapeType="1"/>
        </xdr:cNvSpPr>
      </xdr:nvSpPr>
      <xdr:spPr bwMode="auto">
        <a:xfrm rot="10800000">
          <a:off x="2491740" y="39700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27122196-828E-431D-A2C1-EDD85CABF5A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33223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E175E44-E05C-43E3-9CE0-13C376761B8E}"/>
            </a:ext>
          </a:extLst>
        </xdr:cNvPr>
        <xdr:cNvSpPr txBox="1">
          <a:spLocks noChangeArrowheads="1"/>
        </xdr:cNvSpPr>
      </xdr:nvSpPr>
      <xdr:spPr bwMode="auto">
        <a:xfrm>
          <a:off x="2429455" y="37324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F2A597D2-04DC-4F16-8FCC-304AF87A5F41}"/>
            </a:ext>
          </a:extLst>
        </xdr:cNvPr>
        <xdr:cNvSpPr txBox="1">
          <a:spLocks noChangeArrowheads="1"/>
        </xdr:cNvSpPr>
      </xdr:nvSpPr>
      <xdr:spPr bwMode="auto">
        <a:xfrm>
          <a:off x="2873403" y="35204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8B385CA3-3A76-4E29-A5B7-3484CF46B4C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D6A730C0-1E19-4B04-B1F4-D2ACD0354AD3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AF43FDD5-D85F-491F-B927-AECB4674512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2AF2196-4E5F-4AC4-8000-EE985CAC529E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61B211F-38BA-4709-88F9-FD8D5B553798}"/>
            </a:ext>
          </a:extLst>
        </xdr:cNvPr>
        <xdr:cNvSpPr txBox="1">
          <a:spLocks noChangeArrowheads="1"/>
        </xdr:cNvSpPr>
      </xdr:nvSpPr>
      <xdr:spPr bwMode="auto">
        <a:xfrm>
          <a:off x="2369820" y="32265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1B2BA349-0485-46A1-8C21-E27B7A8E6D3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294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B6E8EECF-D796-48BE-AB5C-805B66A4FF55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0B707420-20BE-443B-BD9F-2E70B8CDD077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CC49B16-1120-44CA-AAD0-358D5D366E7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CB94853D-28A0-46AD-8F5B-41DF5963A335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8B91893A-C0DE-411C-8E91-80C05BAA2264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E82FBA0B-12F5-4542-BA2C-454C0C919A87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8</xdr:row>
      <xdr:rowOff>148045</xdr:rowOff>
    </xdr:from>
    <xdr:to>
      <xdr:col>5</xdr:col>
      <xdr:colOff>3950426</xdr:colOff>
      <xdr:row>8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AC83123C-FB08-4E95-94D2-487BA0B6715C}"/>
            </a:ext>
          </a:extLst>
        </xdr:cNvPr>
        <xdr:cNvCxnSpPr>
          <a:cxnSpLocks noChangeShapeType="1"/>
        </xdr:cNvCxnSpPr>
      </xdr:nvCxnSpPr>
      <xdr:spPr bwMode="auto">
        <a:xfrm>
          <a:off x="5572397" y="420841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762BC9A6-460D-4173-A63D-FE0381AAEE51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8</xdr:row>
      <xdr:rowOff>315685</xdr:rowOff>
    </xdr:from>
    <xdr:to>
      <xdr:col>5</xdr:col>
      <xdr:colOff>4358640</xdr:colOff>
      <xdr:row>8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90F36BA-7CD5-4BAB-8098-9DC91ADDFCD2}"/>
            </a:ext>
          </a:extLst>
        </xdr:cNvPr>
        <xdr:cNvSpPr txBox="1">
          <a:spLocks noChangeArrowheads="1"/>
        </xdr:cNvSpPr>
      </xdr:nvSpPr>
      <xdr:spPr bwMode="auto">
        <a:xfrm>
          <a:off x="5584371" y="437605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F7677E80-9980-4D0F-B4C9-5F77E0F72955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98146FA8-94DC-4F86-95E0-E79B2EB6F027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4CA63FC5-6327-44F4-B375-14C4A29C95DA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9</xdr:row>
      <xdr:rowOff>148045</xdr:rowOff>
    </xdr:from>
    <xdr:to>
      <xdr:col>5</xdr:col>
      <xdr:colOff>3950426</xdr:colOff>
      <xdr:row>9</xdr:row>
      <xdr:rowOff>605245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64170228-398E-41D4-BF72-DA64DF75F801}"/>
            </a:ext>
          </a:extLst>
        </xdr:cNvPr>
        <xdr:cNvCxnSpPr>
          <a:cxnSpLocks noChangeShapeType="1"/>
        </xdr:cNvCxnSpPr>
      </xdr:nvCxnSpPr>
      <xdr:spPr bwMode="auto">
        <a:xfrm>
          <a:off x="5572397" y="420841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C6157BA2-DC3A-4198-A606-35DDA5E7F6C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9</xdr:row>
      <xdr:rowOff>315685</xdr:rowOff>
    </xdr:from>
    <xdr:to>
      <xdr:col>5</xdr:col>
      <xdr:colOff>4358640</xdr:colOff>
      <xdr:row>9</xdr:row>
      <xdr:rowOff>618054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CCAB4DA3-349C-4BC6-AB43-70294CEE8CCA}"/>
            </a:ext>
          </a:extLst>
        </xdr:cNvPr>
        <xdr:cNvSpPr txBox="1">
          <a:spLocks noChangeArrowheads="1"/>
        </xdr:cNvSpPr>
      </xdr:nvSpPr>
      <xdr:spPr bwMode="auto">
        <a:xfrm>
          <a:off x="5584371" y="437605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6F01D4C9-029E-4D2A-B16E-2FC955F621D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FF8A110-8001-449C-B051-DD25894F68AD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1566454</xdr:colOff>
      <xdr:row>10</xdr:row>
      <xdr:rowOff>612865</xdr:rowOff>
    </xdr:from>
    <xdr:to>
      <xdr:col>5</xdr:col>
      <xdr:colOff>3951514</xdr:colOff>
      <xdr:row>10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77F02B89-D25C-4589-A5E9-D14D993716A7}"/>
            </a:ext>
          </a:extLst>
        </xdr:cNvPr>
        <xdr:cNvSpPr>
          <a:spLocks noChangeShapeType="1"/>
        </xdr:cNvSpPr>
      </xdr:nvSpPr>
      <xdr:spPr bwMode="auto">
        <a:xfrm rot="10800000">
          <a:off x="3174274" y="63659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10</xdr:row>
      <xdr:rowOff>137160</xdr:rowOff>
    </xdr:from>
    <xdr:to>
      <xdr:col>5</xdr:col>
      <xdr:colOff>1577340</xdr:colOff>
      <xdr:row>10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5892B684-A5D3-476F-B092-31206AD0E9C8}"/>
            </a:ext>
          </a:extLst>
        </xdr:cNvPr>
        <xdr:cNvCxnSpPr>
          <a:cxnSpLocks noChangeShapeType="1"/>
        </xdr:cNvCxnSpPr>
      </xdr:nvCxnSpPr>
      <xdr:spPr bwMode="auto">
        <a:xfrm>
          <a:off x="3185160" y="58902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A71FD19A-22B9-4867-9CF1-A8297C68B998}"/>
            </a:ext>
          </a:extLst>
        </xdr:cNvPr>
        <xdr:cNvSpPr txBox="1">
          <a:spLocks noChangeArrowheads="1"/>
        </xdr:cNvSpPr>
      </xdr:nvSpPr>
      <xdr:spPr bwMode="auto">
        <a:xfrm>
          <a:off x="5864135" y="57808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10</xdr:row>
      <xdr:rowOff>195943</xdr:rowOff>
    </xdr:from>
    <xdr:to>
      <xdr:col>5</xdr:col>
      <xdr:colOff>1582783</xdr:colOff>
      <xdr:row>10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677A1366-0528-4F0F-A445-053461164A79}"/>
            </a:ext>
          </a:extLst>
        </xdr:cNvPr>
        <xdr:cNvSpPr txBox="1">
          <a:spLocks noChangeArrowheads="1"/>
        </xdr:cNvSpPr>
      </xdr:nvSpPr>
      <xdr:spPr bwMode="auto">
        <a:xfrm>
          <a:off x="2794363" y="5949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5F4574B-3F59-452A-8A3C-CB0BF0F74DE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4EA0F37-FD1F-42EE-AA6A-1C566C826C3F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11</xdr:row>
      <xdr:rowOff>612865</xdr:rowOff>
    </xdr:from>
    <xdr:to>
      <xdr:col>5</xdr:col>
      <xdr:colOff>3951514</xdr:colOff>
      <xdr:row>11</xdr:row>
      <xdr:rowOff>620485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198FF3CD-F24C-40DF-B38C-99066D3A9E2F}"/>
            </a:ext>
          </a:extLst>
        </xdr:cNvPr>
        <xdr:cNvSpPr>
          <a:spLocks noChangeShapeType="1"/>
        </xdr:cNvSpPr>
      </xdr:nvSpPr>
      <xdr:spPr bwMode="auto">
        <a:xfrm rot="10800000">
          <a:off x="3188425" y="63714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11</xdr:row>
      <xdr:rowOff>158931</xdr:rowOff>
    </xdr:from>
    <xdr:to>
      <xdr:col>5</xdr:col>
      <xdr:colOff>3950426</xdr:colOff>
      <xdr:row>11</xdr:row>
      <xdr:rowOff>616131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506D416F-E737-4EAC-BE59-A07D4D3A8F00}"/>
            </a:ext>
          </a:extLst>
        </xdr:cNvPr>
        <xdr:cNvCxnSpPr>
          <a:cxnSpLocks noChangeShapeType="1"/>
        </xdr:cNvCxnSpPr>
      </xdr:nvCxnSpPr>
      <xdr:spPr bwMode="auto">
        <a:xfrm>
          <a:off x="5572397" y="67665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3BB1FE2F-DEFE-4DDF-B02D-F161B68BC79B}"/>
            </a:ext>
          </a:extLst>
        </xdr:cNvPr>
        <xdr:cNvSpPr txBox="1">
          <a:spLocks noChangeArrowheads="1"/>
        </xdr:cNvSpPr>
      </xdr:nvSpPr>
      <xdr:spPr bwMode="auto">
        <a:xfrm>
          <a:off x="5878286" y="57862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272143</xdr:rowOff>
    </xdr:from>
    <xdr:to>
      <xdr:col>5</xdr:col>
      <xdr:colOff>4358640</xdr:colOff>
      <xdr:row>11</xdr:row>
      <xdr:rowOff>574512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BE30161-66B5-45EF-B2F2-02A65863C7D7}"/>
            </a:ext>
          </a:extLst>
        </xdr:cNvPr>
        <xdr:cNvSpPr txBox="1">
          <a:spLocks noChangeArrowheads="1"/>
        </xdr:cNvSpPr>
      </xdr:nvSpPr>
      <xdr:spPr bwMode="auto">
        <a:xfrm>
          <a:off x="5584371" y="6879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A65AB5A-2D80-4E11-8214-5D1B55EBEE2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4741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C421F096-DC3A-4012-AE58-61145621492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8C8B473-859C-45F8-9B27-8DDD2FE0744F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BA293E9-6FEB-4359-AE7F-DD1C82FC5C6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770BE3A2-20A2-4734-8CBD-9D7DA49648B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4586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DA8067E-F801-4C2E-BDCD-7E33AC96C059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87CFAB3-AFA3-426F-8516-161B446AE3F0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8B2CBF2-032A-428C-9949-8C932157867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3977E5-CA5F-469D-8112-44742894F30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809E119-A579-48F3-BEC9-E9DE0DB57F9A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ED67FB14-DA4B-4EAA-972B-B5C60FC25F5C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26499C3-3390-42EC-A38B-4DF90B8FF59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5920EC74-2961-4DA9-A821-9478BFFFF784}"/>
            </a:ext>
          </a:extLst>
        </xdr:cNvPr>
        <xdr:cNvSpPr txBox="1">
          <a:spLocks noChangeArrowheads="1"/>
        </xdr:cNvSpPr>
      </xdr:nvSpPr>
      <xdr:spPr bwMode="auto">
        <a:xfrm>
          <a:off x="6038306" y="751896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7FE6B1B-40A7-4E3D-9D4B-5C0031ED00EF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73E66D9E-2CF2-4EDD-A4FA-278258B31C8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87E6196-11E9-4F4F-96BF-CE4B8095AB9C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BCBEF1D-5F45-45B3-B3A5-90DA692E7E28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4FA6A5B-05D4-41AC-8362-41DA80A9118C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2154ACB3-C944-4437-8BD5-B7F54F4D4F07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3782D9FB-7387-4E26-8D92-308841659AC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98F1349-D079-4B0F-A4C9-7D48C45CFFDE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39F20C33-A36A-4A37-A24F-51FA984D1214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B219E7AC-8FAE-4F5F-809F-ABB1E83C885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48D73804-575E-4AEE-A800-F6F23441BF0B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968DF32-B20A-4191-81FB-86C97A319032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7B292FD-9AA2-4582-B1B8-55E11C46B3C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FDA2C36-778E-4FD0-9F9D-FA03237400BC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B5AD445-1356-4DFA-B5C0-590406ADA15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415D48A-EC09-431B-ACA9-F3F3C6A031CD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EDFEF57-B34F-45DD-BF63-822B04BDBCFF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D3115A3-EF90-4B12-9AE8-5AB5B676533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CBB3C30-8084-4DCB-BF88-6D1C2C69EED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FFB6945B-FFE5-496A-BA52-FCA8915A7F66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7E199B1-E49C-4770-A55A-E41B1262293C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68AEA3B5-0E89-479C-BA19-B7F4463CF1B2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3452074-EEB1-4EF9-99A7-39F63AE60188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03DEFD5E-7AE5-41D8-AF63-95223BA47E8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16</xdr:row>
      <xdr:rowOff>148045</xdr:rowOff>
    </xdr:from>
    <xdr:to>
      <xdr:col>5</xdr:col>
      <xdr:colOff>3950426</xdr:colOff>
      <xdr:row>16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B6897D63-0D50-4411-8AFA-2B21A0969889}"/>
            </a:ext>
          </a:extLst>
        </xdr:cNvPr>
        <xdr:cNvCxnSpPr>
          <a:cxnSpLocks noChangeShapeType="1"/>
        </xdr:cNvCxnSpPr>
      </xdr:nvCxnSpPr>
      <xdr:spPr bwMode="auto">
        <a:xfrm>
          <a:off x="5558246" y="420950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04D2195-7368-4E18-8E81-7F2EABE7B83E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16</xdr:row>
      <xdr:rowOff>315685</xdr:rowOff>
    </xdr:from>
    <xdr:to>
      <xdr:col>5</xdr:col>
      <xdr:colOff>4358640</xdr:colOff>
      <xdr:row>16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D18DE372-729F-4296-9451-15E9786F8602}"/>
            </a:ext>
          </a:extLst>
        </xdr:cNvPr>
        <xdr:cNvSpPr txBox="1">
          <a:spLocks noChangeArrowheads="1"/>
        </xdr:cNvSpPr>
      </xdr:nvSpPr>
      <xdr:spPr bwMode="auto">
        <a:xfrm>
          <a:off x="5570220" y="437714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4353D69-9A91-4D8B-8710-EA0AB14036B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506B713-A460-4441-BE09-E24C6B38C6F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3BDAF7F0-5BB0-4BD9-B9CE-F03B7F7EDFCD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17</xdr:row>
      <xdr:rowOff>148045</xdr:rowOff>
    </xdr:from>
    <xdr:to>
      <xdr:col>5</xdr:col>
      <xdr:colOff>3950426</xdr:colOff>
      <xdr:row>17</xdr:row>
      <xdr:rowOff>605245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BC5C92F3-50B1-4FE7-BBAC-2311FA740597}"/>
            </a:ext>
          </a:extLst>
        </xdr:cNvPr>
        <xdr:cNvCxnSpPr>
          <a:cxnSpLocks noChangeShapeType="1"/>
        </xdr:cNvCxnSpPr>
      </xdr:nvCxnSpPr>
      <xdr:spPr bwMode="auto">
        <a:xfrm>
          <a:off x="5558246" y="505532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890795A-D37E-4548-8833-34145B5A857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17</xdr:row>
      <xdr:rowOff>315685</xdr:rowOff>
    </xdr:from>
    <xdr:to>
      <xdr:col>5</xdr:col>
      <xdr:colOff>4358640</xdr:colOff>
      <xdr:row>17</xdr:row>
      <xdr:rowOff>618054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202F3B6-FAA6-420B-AD02-97AE37ECC07A}"/>
            </a:ext>
          </a:extLst>
        </xdr:cNvPr>
        <xdr:cNvSpPr txBox="1">
          <a:spLocks noChangeArrowheads="1"/>
        </xdr:cNvSpPr>
      </xdr:nvSpPr>
      <xdr:spPr bwMode="auto">
        <a:xfrm>
          <a:off x="5570220" y="522296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23AE51FD-01BB-477F-9099-00AA19227B1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4EB29624-CEE3-4117-A161-C9F4241A2D5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05D0C28A-AF54-42CD-B348-88923ECC7C1B}"/>
            </a:ext>
          </a:extLst>
        </xdr:cNvPr>
        <xdr:cNvSpPr>
          <a:spLocks noChangeShapeType="1"/>
        </xdr:cNvSpPr>
      </xdr:nvSpPr>
      <xdr:spPr bwMode="auto">
        <a:xfrm rot="10800000">
          <a:off x="3174274" y="63659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18</xdr:row>
      <xdr:rowOff>137160</xdr:rowOff>
    </xdr:from>
    <xdr:to>
      <xdr:col>5</xdr:col>
      <xdr:colOff>1577340</xdr:colOff>
      <xdr:row>18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A1243498-5948-4333-90AF-6B33EE58EAEF}"/>
            </a:ext>
          </a:extLst>
        </xdr:cNvPr>
        <xdr:cNvCxnSpPr>
          <a:cxnSpLocks noChangeShapeType="1"/>
        </xdr:cNvCxnSpPr>
      </xdr:nvCxnSpPr>
      <xdr:spPr bwMode="auto">
        <a:xfrm>
          <a:off x="3185160" y="58902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FACF6E2C-03A2-44B2-84F7-1ADBEEBF6555}"/>
            </a:ext>
          </a:extLst>
        </xdr:cNvPr>
        <xdr:cNvSpPr txBox="1">
          <a:spLocks noChangeArrowheads="1"/>
        </xdr:cNvSpPr>
      </xdr:nvSpPr>
      <xdr:spPr bwMode="auto">
        <a:xfrm>
          <a:off x="5864135" y="57808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18</xdr:row>
      <xdr:rowOff>195943</xdr:rowOff>
    </xdr:from>
    <xdr:to>
      <xdr:col>5</xdr:col>
      <xdr:colOff>1582783</xdr:colOff>
      <xdr:row>18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324D21A-50D7-44D4-813A-263B0E7FD188}"/>
            </a:ext>
          </a:extLst>
        </xdr:cNvPr>
        <xdr:cNvSpPr txBox="1">
          <a:spLocks noChangeArrowheads="1"/>
        </xdr:cNvSpPr>
      </xdr:nvSpPr>
      <xdr:spPr bwMode="auto">
        <a:xfrm>
          <a:off x="2794363" y="5949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837E538F-B6E8-4C05-854F-865FEC0DDB9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13546B93-AE1B-4A84-9793-1A74C3F51577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074D25EF-62F0-4EDD-A114-CADE49DA4D2D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22</xdr:row>
      <xdr:rowOff>158931</xdr:rowOff>
    </xdr:from>
    <xdr:to>
      <xdr:col>5</xdr:col>
      <xdr:colOff>3950426</xdr:colOff>
      <xdr:row>22</xdr:row>
      <xdr:rowOff>616131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A45FC870-E66C-4FC0-B47B-F23C02E33541}"/>
            </a:ext>
          </a:extLst>
        </xdr:cNvPr>
        <xdr:cNvCxnSpPr>
          <a:cxnSpLocks noChangeShapeType="1"/>
        </xdr:cNvCxnSpPr>
      </xdr:nvCxnSpPr>
      <xdr:spPr bwMode="auto">
        <a:xfrm>
          <a:off x="5558246" y="675785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2606F6C-AE0B-4952-B835-2C67EA15F26B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22</xdr:row>
      <xdr:rowOff>272143</xdr:rowOff>
    </xdr:from>
    <xdr:to>
      <xdr:col>5</xdr:col>
      <xdr:colOff>4358640</xdr:colOff>
      <xdr:row>22</xdr:row>
      <xdr:rowOff>574512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E9C6C8F8-BAE7-45A8-B08C-FFD5D1EE07F4}"/>
            </a:ext>
          </a:extLst>
        </xdr:cNvPr>
        <xdr:cNvSpPr txBox="1">
          <a:spLocks noChangeArrowheads="1"/>
        </xdr:cNvSpPr>
      </xdr:nvSpPr>
      <xdr:spPr bwMode="auto">
        <a:xfrm>
          <a:off x="5570220" y="68710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A1783D1-16EE-4867-B916-FD9627A62294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47FC4C1A-8985-438A-BFC8-F663DFB735A2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D66DCB4D-2DD3-4E3B-A691-9FAC729F1280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8</xdr:row>
      <xdr:rowOff>137160</xdr:rowOff>
    </xdr:from>
    <xdr:to>
      <xdr:col>5</xdr:col>
      <xdr:colOff>1577340</xdr:colOff>
      <xdr:row>8</xdr:row>
      <xdr:rowOff>594360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70489C90-5FC7-43A5-AD87-E86AC1DCEE10}"/>
            </a:ext>
          </a:extLst>
        </xdr:cNvPr>
        <xdr:cNvCxnSpPr>
          <a:cxnSpLocks noChangeShapeType="1"/>
        </xdr:cNvCxnSpPr>
      </xdr:nvCxnSpPr>
      <xdr:spPr bwMode="auto">
        <a:xfrm>
          <a:off x="319931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E2D331C7-DD9D-4D81-98E8-626A2D9BFF6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8</xdr:row>
      <xdr:rowOff>195943</xdr:rowOff>
    </xdr:from>
    <xdr:to>
      <xdr:col>5</xdr:col>
      <xdr:colOff>1582783</xdr:colOff>
      <xdr:row>8</xdr:row>
      <xdr:rowOff>498312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8286207-84C4-46E0-9953-1B0E5176D641}"/>
            </a:ext>
          </a:extLst>
        </xdr:cNvPr>
        <xdr:cNvSpPr txBox="1">
          <a:spLocks noChangeArrowheads="1"/>
        </xdr:cNvSpPr>
      </xdr:nvSpPr>
      <xdr:spPr bwMode="auto">
        <a:xfrm>
          <a:off x="2808514" y="34072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A0004D26-60CD-4148-BC4D-4F7FAC88555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AF164831-EE41-433D-9DCC-77AAA1E584E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65B8FB74-E76A-429C-BC90-87C6CDDDDFD9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A74241E-D0E0-4DE6-A8F9-CF545B9522D4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D50E34A-B288-42FE-A14D-3C7F338390EC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99681DB1-FE47-4A81-BEF0-02523F06913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B1FBE61F-7E8F-465F-BC23-F8CA68FEC9F5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A84E82EC-9FC0-4B1D-B3CA-3B9DE439E186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10CED221-B637-4289-9D8A-2154D1389CFE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7391A8CA-805A-4DEE-83B8-8A91ED16E85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21D4ED1E-CBCD-4FB4-9C06-143CA9A1067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F303205-B906-4814-943B-75D398B764D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75849F77-F571-46FC-A173-069F48DB519B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58B17EF3-296A-485D-8C8C-C6F33448A6A3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F45E68CB-11B8-41F7-BBD2-F0760567AC5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DEADEF7A-6A5D-4593-9848-C1EA8B740AF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5C763486-77E7-4438-AF07-960A0551C3E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330F6522-EC8B-4206-AC0D-9E7E3BB88D93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F80F2A99-61C0-4891-8EDB-D243C1471870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36DBA472-F80D-431C-BC17-93433F20635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A0D00AE5-B26C-45F9-9339-0CB1C8699FE4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89" name="Line 20">
          <a:extLst>
            <a:ext uri="{FF2B5EF4-FFF2-40B4-BE49-F238E27FC236}">
              <a16:creationId xmlns:a16="http://schemas.microsoft.com/office/drawing/2014/main" id="{403DF509-C292-47A1-A06A-705F66AF30B2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89592896-3B68-4720-B876-25CFA7E3F77B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D9FE12C2-FF4F-463D-8D94-58E20985E1E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31DD572A-B625-4553-B2F2-7F1BF1FB3D5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E3A42C3-4D9F-40EF-8497-8DA2EAC6109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729E5BFC-94DD-4677-A707-0A0AA2A5413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DE0601E9-2F93-4588-8C48-D7C0F89760C9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0C0B162-FBE3-44EC-96AB-A62029F71968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0F101038-D35A-4428-8A8E-7851E5C73A5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203F0DDA-E6EE-4570-9BBF-0BD9A4A0A94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8E24FA7F-2AD2-416E-A528-768884E2ABB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02C9EF6A-1ECE-4E7F-BE17-9ED7B3337CDB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101" name="Line 20">
          <a:extLst>
            <a:ext uri="{FF2B5EF4-FFF2-40B4-BE49-F238E27FC236}">
              <a16:creationId xmlns:a16="http://schemas.microsoft.com/office/drawing/2014/main" id="{D2B9BBC5-A6A6-4607-BE85-F606269F579B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78903F44-3507-4AA9-8C94-813D420BBDA2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5C6FC271-7710-4509-9688-1D84B045F3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7651940-9E15-433E-A301-C8852AB027F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CCF34765-DE42-4FC1-87CE-C0F59D55F32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13E65993-ED1A-4F52-B6B6-89E07164461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3E44D4D7-730A-4CE7-9C47-75476EA40A1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D8916337-D6B2-407E-BBB2-7A647ACD819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1A6F7569-C0FD-4DE2-98E0-E761D77F5637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10" name="Line 20">
          <a:extLst>
            <a:ext uri="{FF2B5EF4-FFF2-40B4-BE49-F238E27FC236}">
              <a16:creationId xmlns:a16="http://schemas.microsoft.com/office/drawing/2014/main" id="{959C4B2D-00AB-4174-A54E-F7301659691C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5ACA84E6-96C6-4A38-85D2-388C20B49F46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2AB5797-2EB5-42B1-A059-753FACF213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78C2E9CC-C521-42EF-88B1-E624BE0140A8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16" name="Line 20">
          <a:extLst>
            <a:ext uri="{FF2B5EF4-FFF2-40B4-BE49-F238E27FC236}">
              <a16:creationId xmlns:a16="http://schemas.microsoft.com/office/drawing/2014/main" id="{6F4A9B30-5F63-496C-99A0-706649FE8523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1ADCAC58-3591-4353-9753-D014ACD51F30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F45DC4B0-0217-42AF-962C-5687EF86024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4FD22BE2-D0D6-4616-89F1-07C061DB41D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210C3902-3353-4C0B-B5F2-0E7C7D182530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1" name="Line 20">
          <a:extLst>
            <a:ext uri="{FF2B5EF4-FFF2-40B4-BE49-F238E27FC236}">
              <a16:creationId xmlns:a16="http://schemas.microsoft.com/office/drawing/2014/main" id="{2841A8CF-C9E9-42A6-9A27-2D038EC4F3C1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7B33960-7C4E-48FD-9B74-C2EBF0C91846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978DB23-E9E3-4B2B-BA5D-5ED15538BC2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77618995-7DCA-4381-8389-0061E28EC97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ED71273D-2EA8-4535-BC31-3B2509AD34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2B7C79E-826C-4493-925F-01C1DC919E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A087E05-3C90-40D0-9E8C-99E75734B03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5497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93D7128-CB0F-4409-8C83-7701D9ACD2D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A90DD96-8882-4560-BF9D-9D0A92485F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A2D75A4-E9D8-4AED-ABBE-17B8F630CD8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1DE1F9C-1359-4354-A7A5-4E8548BB3D6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5297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79EC88D-CD1A-4392-8603-F97C430359A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B19D07-0A60-45AE-ADE0-A400EED59D3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AB3116E-F3AD-4852-8279-16C6EF8EA23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D8455F-E98B-4869-AA3D-48EB2D12CDF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638179-E97A-4BB6-ABCA-C2F669C6FB66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60D1E0A-8B41-439C-895A-8214847A9365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B809C4-A39C-40B5-8BFE-4BA4B7CC39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344265F-464B-47E1-B9C1-6C2E076577E1}"/>
            </a:ext>
          </a:extLst>
        </xdr:cNvPr>
        <xdr:cNvSpPr txBox="1">
          <a:spLocks noChangeArrowheads="1"/>
        </xdr:cNvSpPr>
      </xdr:nvSpPr>
      <xdr:spPr bwMode="auto">
        <a:xfrm>
          <a:off x="6038306" y="168229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5314027-8C39-4759-9FE3-CFEA7355956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F3E69-541A-423D-A67D-6A725EECEDE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1BB7EF4-E332-463C-A3D4-96D508487ED6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7CFC2F3-A78B-4DB0-BA26-91693E2E5654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5EA3DE4-1478-40C0-8AA6-CA7D05D49BA8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3CF4FD7-D305-411C-B189-5C4E212B7056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EC4212A-4CF2-4B03-8A64-BC7167410CF1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9A49904-D6F6-4CE7-B1BB-0725550DA21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EA38D26-C45C-413F-B98C-743FFC1484C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87F4039-CEEC-4D86-9004-93475245234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2B67BB2-BEBC-4C54-9308-D6FBC8220E10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55FA47A-8E57-40F7-9A05-B15BEC476E6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5F96011-0E2D-4D6B-82C0-36012F5A00D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B850DD-98E7-4B2C-9411-8D35285C896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1DCA3C7-CCD9-4715-A888-299D48617BB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15A941A-2670-4BE7-BC54-0F6E0882C72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3974D62-669D-4C40-9B47-D4D20A938525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9040D45-2071-43A3-A95D-F73030973343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C7D799C-128C-4441-B6B1-DBA2CC2185CD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7E93526E-0A96-4CF0-8586-6B6F8BBDEF5F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D870540-E6EC-4187-B7D1-AEA4505B51D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15D1FFD4-AB05-4FE1-A44D-4DE91527CED4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622855D-C3FC-41FD-A835-E00D81DD64B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969327D2-09CD-4259-B7F0-8E970D3644AC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13</xdr:row>
      <xdr:rowOff>148045</xdr:rowOff>
    </xdr:from>
    <xdr:to>
      <xdr:col>5</xdr:col>
      <xdr:colOff>3950426</xdr:colOff>
      <xdr:row>13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0EB8664-0189-4205-A794-2BC1E0235D18}"/>
            </a:ext>
          </a:extLst>
        </xdr:cNvPr>
        <xdr:cNvCxnSpPr>
          <a:cxnSpLocks noChangeShapeType="1"/>
        </xdr:cNvCxnSpPr>
      </xdr:nvCxnSpPr>
      <xdr:spPr bwMode="auto">
        <a:xfrm>
          <a:off x="5558246" y="109760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4A2566F-4659-429C-86F4-8620C77D034A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13</xdr:row>
      <xdr:rowOff>315685</xdr:rowOff>
    </xdr:from>
    <xdr:to>
      <xdr:col>5</xdr:col>
      <xdr:colOff>4358640</xdr:colOff>
      <xdr:row>13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2B541EA-4165-47FB-9C8B-5546234F622D}"/>
            </a:ext>
          </a:extLst>
        </xdr:cNvPr>
        <xdr:cNvSpPr txBox="1">
          <a:spLocks noChangeArrowheads="1"/>
        </xdr:cNvSpPr>
      </xdr:nvSpPr>
      <xdr:spPr bwMode="auto">
        <a:xfrm>
          <a:off x="5570220" y="111437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3EE9737-CE2E-479F-8579-8177BE188C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095B43F-EA20-44E2-93B2-0A92657F6A7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F154C373-B8F3-4112-B7E3-2BDBBEB989E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F089D512-13C5-4DB4-84B4-833C0979CA30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668E0FC-B4DA-4700-925D-4A6F7EBEAE32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24696C8-709B-49EA-87C0-88F49C51D051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3134202-D480-4695-B6EA-7F5A734812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9B987371-2F36-43B1-A045-5E248D9FAB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5630D13-C76E-4C00-8D04-468A1DD9A92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3DE8D1A-6780-4FD4-8BEE-42C164F7C1C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5CF8B6B-0658-4710-B8AC-E6AF4BD86D1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50F8218-3234-47E5-B124-319DE7F78CB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0A2B3898-AD41-4631-A65E-ADE267E5F98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73" name="Line 20">
          <a:extLst>
            <a:ext uri="{FF2B5EF4-FFF2-40B4-BE49-F238E27FC236}">
              <a16:creationId xmlns:a16="http://schemas.microsoft.com/office/drawing/2014/main" id="{57134973-93A4-43A8-895D-E632A6BD0CC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74EAF9F-4716-430F-BBE9-8C0BA06AFE3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399C2AD6-6B7C-41EC-A9CF-4FEFB6E1328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1050E93-2E75-4F4A-B79F-1991F5944D3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4673DF2-9FB2-4542-B952-D6DEDC2041C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988A458-36FB-4A7D-9E4B-7A01076FA410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79" name="Line 20">
          <a:extLst>
            <a:ext uri="{FF2B5EF4-FFF2-40B4-BE49-F238E27FC236}">
              <a16:creationId xmlns:a16="http://schemas.microsoft.com/office/drawing/2014/main" id="{4F898A9F-1095-4652-BA25-FAC131C95C5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F0E85AEA-C8D3-47AB-9C5F-01E9616CCA51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BF43D2B2-AAFD-4E4C-A825-FB757476CB5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63515786-8B2C-4D87-947F-D23A2093C514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8DA631C0-EC40-4D8D-AB32-85E7FB92478D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5B3E063A-890D-40D3-B772-4524062EB6A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FB04B7E9-F039-4C1F-8233-379C3DF959A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42939C9D-880D-4C12-BED2-ECF52B2FC2C1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93" name="Line 20">
          <a:extLst>
            <a:ext uri="{FF2B5EF4-FFF2-40B4-BE49-F238E27FC236}">
              <a16:creationId xmlns:a16="http://schemas.microsoft.com/office/drawing/2014/main" id="{4403E692-0023-4A6F-B653-FB465165B668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D6C4E57-D4F6-4C85-A5CF-94673C5E5CCE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28F74381-4D2C-47A5-B755-972C93A1333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1D78B23-C544-4A5B-91D1-3A20069BA07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65439811-0CA1-423F-A714-9778A2FD297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C319A20-E87A-427B-8C05-F2D5E2FA016E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3A5D8D64-BAE8-4C4B-84A8-15AEE208CB8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A2D0C3A7-DA3C-407F-B060-54903FEA2E5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AFE96BB-18DA-4834-BF81-62F5574598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C9C88F7-3A65-48E3-B55D-37FF08D16D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1A29EBD-86A9-4470-8732-2B3AECF388E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EEAA66AC-09B5-4B08-A638-A798AC30CA8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4ED322C-9400-41C6-B737-E1320692532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3BF3FCB2-A20B-4D14-9839-01593DA997F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20A39D55-F84D-4272-8F69-37E4378B239D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B2D22D2-4D78-493E-A13D-B4DAF3B3B75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B35A1304-63D6-4336-9583-81ABCE956D4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F57FF720-EBCA-498D-82B8-7BFDD728B5E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49B6BC0D-2859-4834-883E-3FA03AA5C91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F89E4C50-821C-42D5-AE5B-FE6E7B26D56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9A50640-C3CC-494F-88A8-A159EE8C716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9C20B8B6-437C-4D5E-B26B-73E5E2426C6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82C7C164-5742-4629-9D2F-F55C71AD67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B0FE902-2197-49FF-A387-F26BA18456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74469B4-6B5A-484D-9D22-EEFA9DF3AE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52CC63-D4C3-45F4-B0D2-F99F4243E0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DE048F9-B1FD-44D8-9389-DB65DA1E76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255726E-2E37-490B-B254-FEBFFD7271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5C72F622-6E92-4CB2-8A0E-A7243F415BC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847D747-C5A9-4C56-90F5-7CC2B68810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4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5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BC17-BFF3-48EA-92D1-A3EA559BF8EE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C3" sqref="C3:K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</row>
    <row r="2" spans="2:21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17"/>
    </row>
    <row r="3" spans="2:21" ht="56.25" customHeight="1" x14ac:dyDescent="0.25">
      <c r="B3" s="38"/>
      <c r="C3" s="46" t="s">
        <v>24</v>
      </c>
      <c r="D3" s="46"/>
      <c r="E3" s="46"/>
      <c r="F3" s="46"/>
      <c r="G3" s="46"/>
      <c r="H3" s="46"/>
      <c r="I3" s="46"/>
      <c r="J3" s="46"/>
      <c r="K3" s="46"/>
      <c r="L3" s="19"/>
    </row>
    <row r="4" spans="2:21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35"/>
    </row>
    <row r="5" spans="2:21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28</v>
      </c>
      <c r="L5" s="19"/>
    </row>
    <row r="6" spans="2:21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881+52</f>
        <v>933</v>
      </c>
      <c r="J6" s="34">
        <f t="shared" ref="J6:K8" si="0">IF(J$5=$D6,$H6*$I6,0)/100</f>
        <v>0</v>
      </c>
      <c r="K6" s="34">
        <f t="shared" si="0"/>
        <v>27.99</v>
      </c>
      <c r="L6" s="19"/>
      <c r="T6" s="14"/>
      <c r="U6" s="12"/>
    </row>
    <row r="7" spans="2:21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881+52</f>
        <v>933</v>
      </c>
      <c r="J7" s="34">
        <f t="shared" si="0"/>
        <v>0</v>
      </c>
      <c r="K7" s="34">
        <f t="shared" si="0"/>
        <v>27.99</v>
      </c>
      <c r="L7" s="19"/>
      <c r="T7" s="14"/>
      <c r="U7" s="12"/>
    </row>
    <row r="8" spans="2:21" ht="66.900000000000006" customHeight="1" x14ac:dyDescent="0.25">
      <c r="B8" s="38"/>
      <c r="C8" s="20">
        <f>C7+1</f>
        <v>3</v>
      </c>
      <c r="D8" s="20">
        <v>10</v>
      </c>
      <c r="E8" s="32" t="s">
        <v>19</v>
      </c>
      <c r="F8" s="20"/>
      <c r="G8" s="37" t="s">
        <v>25</v>
      </c>
      <c r="H8" s="20">
        <f>37*1</f>
        <v>37</v>
      </c>
      <c r="I8" s="33">
        <v>350</v>
      </c>
      <c r="J8" s="34">
        <f t="shared" si="0"/>
        <v>129.5</v>
      </c>
      <c r="K8" s="34"/>
      <c r="L8" s="19"/>
      <c r="T8" s="14"/>
      <c r="U8" s="12"/>
    </row>
    <row r="9" spans="2:21" ht="43.5" customHeight="1" x14ac:dyDescent="0.25">
      <c r="B9" s="38"/>
      <c r="C9" s="49">
        <v>0</v>
      </c>
      <c r="D9" s="50"/>
      <c r="E9" s="50"/>
      <c r="F9" s="50"/>
      <c r="G9" s="50"/>
      <c r="H9" s="50"/>
      <c r="I9" s="20" t="s">
        <v>4</v>
      </c>
      <c r="J9" s="40">
        <f>SUM(J6:J8)</f>
        <v>129.5</v>
      </c>
      <c r="K9" s="40">
        <f>SUM(K6:K8)</f>
        <v>55.98</v>
      </c>
      <c r="L9" s="19"/>
    </row>
    <row r="10" spans="2:21" ht="29.1" customHeight="1" x14ac:dyDescent="0.25">
      <c r="B10" s="38"/>
      <c r="C10" s="50" t="s">
        <v>2</v>
      </c>
      <c r="D10" s="50"/>
      <c r="E10" s="50"/>
      <c r="F10" s="50"/>
      <c r="G10" s="50"/>
      <c r="H10" s="50"/>
      <c r="I10" s="20" t="s">
        <v>5</v>
      </c>
      <c r="J10" s="20">
        <f>VLOOKUP(J5,Eschtal!$C$8:$E$26,3)</f>
        <v>0.61699999999999999</v>
      </c>
      <c r="K10" s="20">
        <f>VLOOKUP(K5,Eschtal!$C$8:$E$26,3)</f>
        <v>4.83</v>
      </c>
      <c r="L10" s="19"/>
      <c r="P10" s="21" t="s">
        <v>13</v>
      </c>
    </row>
    <row r="11" spans="2:21" ht="29.1" customHeight="1" x14ac:dyDescent="0.25">
      <c r="B11" s="38"/>
      <c r="C11" s="49" t="s">
        <v>3</v>
      </c>
      <c r="D11" s="50"/>
      <c r="E11" s="50"/>
      <c r="F11" s="50"/>
      <c r="G11" s="50"/>
      <c r="H11" s="50"/>
      <c r="I11" s="22" t="s">
        <v>6</v>
      </c>
      <c r="J11" s="23">
        <f t="shared" ref="J11:K11" si="1">J10*J9</f>
        <v>79.901499999999999</v>
      </c>
      <c r="K11" s="23">
        <f t="shared" si="1"/>
        <v>270.38339999999999</v>
      </c>
      <c r="L11" s="19"/>
    </row>
    <row r="12" spans="2:21" ht="29.1" customHeight="1" x14ac:dyDescent="0.4">
      <c r="B12" s="38"/>
      <c r="C12" s="51" t="s">
        <v>14</v>
      </c>
      <c r="D12" s="52"/>
      <c r="E12" s="52"/>
      <c r="F12" s="52"/>
      <c r="G12" s="52"/>
      <c r="H12" s="52"/>
      <c r="I12" s="20" t="s">
        <v>6</v>
      </c>
      <c r="J12" s="53">
        <f>SUM(J11:K11)</f>
        <v>350.28489999999999</v>
      </c>
      <c r="K12" s="53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W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I6" sqref="I6:I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26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20</v>
      </c>
      <c r="L5" s="36">
        <v>22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5502+52</f>
        <v>5554</v>
      </c>
      <c r="J6" s="34">
        <f t="shared" ref="J6:M12" si="0">IF(J$5=$D6,$H6*$I6,0)/100</f>
        <v>0</v>
      </c>
      <c r="K6" s="34"/>
      <c r="L6" s="34"/>
      <c r="M6" s="34">
        <f t="shared" si="0"/>
        <v>166.62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5302+52</f>
        <v>5354</v>
      </c>
      <c r="J7" s="34">
        <f t="shared" si="0"/>
        <v>0</v>
      </c>
      <c r="K7" s="34"/>
      <c r="L7" s="34"/>
      <c r="M7" s="34">
        <f t="shared" si="0"/>
        <v>160.62</v>
      </c>
      <c r="N7" s="19"/>
      <c r="V7" s="14"/>
      <c r="W7" s="12"/>
    </row>
    <row r="8" spans="2:23" ht="66.900000000000006" customHeight="1" x14ac:dyDescent="0.25">
      <c r="B8" s="18"/>
      <c r="C8" s="20">
        <f t="shared" ref="C8:C12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275</v>
      </c>
      <c r="J8" s="34">
        <f t="shared" si="0"/>
        <v>0</v>
      </c>
      <c r="K8" s="34">
        <f t="shared" si="0"/>
        <v>5.5</v>
      </c>
      <c r="L8" s="34"/>
      <c r="M8" s="34"/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490</v>
      </c>
      <c r="J9" s="34">
        <f t="shared" si="0"/>
        <v>0</v>
      </c>
      <c r="K9" s="34">
        <f t="shared" si="0"/>
        <v>0</v>
      </c>
      <c r="L9" s="34">
        <f t="shared" si="0"/>
        <v>9.8000000000000007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si="1"/>
        <v>5</v>
      </c>
      <c r="D10" s="20">
        <v>22</v>
      </c>
      <c r="E10" s="32" t="s">
        <v>19</v>
      </c>
      <c r="F10" s="20"/>
      <c r="G10" s="37" t="s">
        <v>20</v>
      </c>
      <c r="H10" s="20">
        <f>3*1</f>
        <v>3</v>
      </c>
      <c r="I10" s="33">
        <v>370</v>
      </c>
      <c r="J10" s="34">
        <f t="shared" si="0"/>
        <v>0</v>
      </c>
      <c r="K10" s="34">
        <f t="shared" si="0"/>
        <v>0</v>
      </c>
      <c r="L10" s="34">
        <f t="shared" si="0"/>
        <v>11.1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 t="shared" si="1"/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275</v>
      </c>
      <c r="J11" s="34">
        <f t="shared" si="0"/>
        <v>0</v>
      </c>
      <c r="K11" s="34">
        <f t="shared" si="0"/>
        <v>0</v>
      </c>
      <c r="L11" s="34">
        <f t="shared" si="0"/>
        <v>5.5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si="1"/>
        <v>7</v>
      </c>
      <c r="D12" s="20">
        <v>10</v>
      </c>
      <c r="E12" s="32" t="s">
        <v>19</v>
      </c>
      <c r="F12" s="20"/>
      <c r="G12" s="37" t="s">
        <v>27</v>
      </c>
      <c r="H12" s="20">
        <f>212*1</f>
        <v>212</v>
      </c>
      <c r="I12" s="33">
        <v>350</v>
      </c>
      <c r="J12" s="34">
        <f t="shared" si="0"/>
        <v>742</v>
      </c>
      <c r="K12" s="34"/>
      <c r="L12" s="34"/>
      <c r="M12" s="34"/>
      <c r="N12" s="19"/>
      <c r="V12" s="14"/>
      <c r="W12" s="12"/>
    </row>
    <row r="13" spans="2:23" ht="43.5" customHeight="1" x14ac:dyDescent="0.25">
      <c r="B13" s="18"/>
      <c r="C13" s="49">
        <v>0</v>
      </c>
      <c r="D13" s="50"/>
      <c r="E13" s="50"/>
      <c r="F13" s="50"/>
      <c r="G13" s="50"/>
      <c r="H13" s="50"/>
      <c r="I13" s="20" t="s">
        <v>4</v>
      </c>
      <c r="J13" s="40">
        <f>SUM(J6:J12)</f>
        <v>742</v>
      </c>
      <c r="K13" s="40">
        <f>SUM(K6:K12)</f>
        <v>5.5</v>
      </c>
      <c r="L13" s="40">
        <f>SUM(L6:L12)</f>
        <v>26.4</v>
      </c>
      <c r="M13" s="40">
        <f>SUM(M6:M12)</f>
        <v>327.24</v>
      </c>
      <c r="N13" s="19"/>
    </row>
    <row r="14" spans="2:23" ht="29.1" customHeight="1" x14ac:dyDescent="0.25">
      <c r="B14" s="18"/>
      <c r="C14" s="50" t="s">
        <v>2</v>
      </c>
      <c r="D14" s="50"/>
      <c r="E14" s="50"/>
      <c r="F14" s="50"/>
      <c r="G14" s="50"/>
      <c r="H14" s="50"/>
      <c r="I14" s="20" t="s">
        <v>5</v>
      </c>
      <c r="J14" s="20">
        <f>VLOOKUP(J5,Eschtal!$C$8:$E$26,3)</f>
        <v>0.61699999999999999</v>
      </c>
      <c r="K14" s="20">
        <f>VLOOKUP(K5,Eschtal!$C$8:$E$26,3)</f>
        <v>2.4700000000000002</v>
      </c>
      <c r="L14" s="20">
        <f>VLOOKUP(L5,Eschtal!$C$8:$E$26,3)</f>
        <v>2.98</v>
      </c>
      <c r="M14" s="20">
        <f>VLOOKUP(M5,Eschtal!$C$8:$E$26,3)</f>
        <v>4.83</v>
      </c>
      <c r="N14" s="19"/>
      <c r="R14" s="21" t="s">
        <v>13</v>
      </c>
    </row>
    <row r="15" spans="2:23" ht="29.1" customHeight="1" x14ac:dyDescent="0.25">
      <c r="B15" s="18"/>
      <c r="C15" s="49" t="s">
        <v>3</v>
      </c>
      <c r="D15" s="50"/>
      <c r="E15" s="50"/>
      <c r="F15" s="50"/>
      <c r="G15" s="50"/>
      <c r="H15" s="50"/>
      <c r="I15" s="22" t="s">
        <v>6</v>
      </c>
      <c r="J15" s="23">
        <f t="shared" ref="J15:M15" si="2">J14*J13</f>
        <v>457.81400000000002</v>
      </c>
      <c r="K15" s="23">
        <f t="shared" si="2"/>
        <v>13.585000000000001</v>
      </c>
      <c r="L15" s="23">
        <f t="shared" ref="L15" si="3">L14*L13</f>
        <v>78.671999999999997</v>
      </c>
      <c r="M15" s="23">
        <f t="shared" si="2"/>
        <v>1580.5692000000001</v>
      </c>
      <c r="N15" s="19"/>
    </row>
    <row r="16" spans="2:23" ht="29.1" customHeight="1" x14ac:dyDescent="0.4">
      <c r="B16" s="18"/>
      <c r="C16" s="51" t="s">
        <v>14</v>
      </c>
      <c r="D16" s="52"/>
      <c r="E16" s="52"/>
      <c r="F16" s="52"/>
      <c r="G16" s="52"/>
      <c r="H16" s="52"/>
      <c r="I16" s="20" t="s">
        <v>6</v>
      </c>
      <c r="J16" s="53">
        <f>SUM(J15:M15)</f>
        <v>2130.6402000000003</v>
      </c>
      <c r="K16" s="53"/>
      <c r="L16" s="53"/>
      <c r="M16" s="53"/>
      <c r="N16" s="19"/>
    </row>
    <row r="17" spans="2:23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9"/>
    </row>
    <row r="18" spans="2:23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7"/>
    </row>
    <row r="19" spans="2:23" ht="3" customHeight="1" x14ac:dyDescent="0.25">
      <c r="E19" s="28"/>
      <c r="F19" s="28"/>
      <c r="H19" s="28"/>
      <c r="I19" s="28"/>
      <c r="J19" s="28"/>
      <c r="K19" s="28"/>
      <c r="L19" s="28"/>
      <c r="M19" s="28"/>
    </row>
    <row r="27" spans="2:23" ht="12.75" customHeight="1" x14ac:dyDescent="0.25">
      <c r="G27" s="29"/>
      <c r="H27" s="29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I31" s="30"/>
      <c r="J31" s="30"/>
      <c r="K31" s="30"/>
      <c r="L31" s="30"/>
      <c r="M31" s="30"/>
      <c r="W31" s="12"/>
    </row>
    <row r="32" spans="2:23" ht="30" customHeight="1" x14ac:dyDescent="0.25">
      <c r="F32" s="31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</sheetData>
  <mergeCells count="14">
    <mergeCell ref="C3:M3"/>
    <mergeCell ref="C4:C5"/>
    <mergeCell ref="D4:D5"/>
    <mergeCell ref="E4:E5"/>
    <mergeCell ref="F4:F5"/>
    <mergeCell ref="G4:G5"/>
    <mergeCell ref="H4:H5"/>
    <mergeCell ref="I4:I5"/>
    <mergeCell ref="J4:M4"/>
    <mergeCell ref="C13:H13"/>
    <mergeCell ref="C14:H14"/>
    <mergeCell ref="C15:H15"/>
    <mergeCell ref="C16:H16"/>
    <mergeCell ref="J16:M16"/>
  </mergeCells>
  <conditionalFormatting sqref="J6:M12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399A-0A89-4265-B3F0-7D4600C6D753}">
  <sheetPr>
    <tabColor rgb="FF00B050"/>
  </sheetPr>
  <dimension ref="B1:W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7" sqref="J17:M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23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7"/>
    </row>
    <row r="3" spans="2:23" ht="56.25" customHeight="1" x14ac:dyDescent="0.25">
      <c r="B3" s="38"/>
      <c r="C3" s="46" t="s">
        <v>28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25</v>
      </c>
      <c r="L5" s="36">
        <v>28</v>
      </c>
      <c r="M5" s="36">
        <v>32</v>
      </c>
      <c r="N5" s="19"/>
    </row>
    <row r="6" spans="2:23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649+52</f>
        <v>701</v>
      </c>
      <c r="J6" s="34">
        <f t="shared" ref="J6:M13" si="0">IF(J$5=$D6,$H6*$I6,0)/100</f>
        <v>0</v>
      </c>
      <c r="K6" s="34"/>
      <c r="L6" s="34">
        <f t="shared" si="0"/>
        <v>21.03</v>
      </c>
      <c r="M6" s="34">
        <f t="shared" si="0"/>
        <v>0</v>
      </c>
      <c r="N6" s="19"/>
      <c r="V6" s="14"/>
      <c r="W6" s="12"/>
    </row>
    <row r="7" spans="2:23" ht="66.900000000000006" customHeight="1" x14ac:dyDescent="0.25">
      <c r="B7" s="3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649+52</f>
        <v>701</v>
      </c>
      <c r="J7" s="34">
        <f t="shared" si="0"/>
        <v>0</v>
      </c>
      <c r="K7" s="34">
        <f t="shared" si="0"/>
        <v>21.03</v>
      </c>
      <c r="L7" s="34"/>
      <c r="M7" s="34">
        <f t="shared" si="0"/>
        <v>0</v>
      </c>
      <c r="N7" s="19"/>
      <c r="V7" s="14"/>
      <c r="W7" s="12"/>
    </row>
    <row r="8" spans="2:23" ht="66.900000000000006" customHeight="1" x14ac:dyDescent="0.25">
      <c r="B8" s="38"/>
      <c r="C8" s="20">
        <f t="shared" ref="C8" si="1">C7+1</f>
        <v>3</v>
      </c>
      <c r="D8" s="20">
        <v>28</v>
      </c>
      <c r="E8" s="32" t="s">
        <v>19</v>
      </c>
      <c r="F8" s="20"/>
      <c r="G8" s="37" t="s">
        <v>23</v>
      </c>
      <c r="H8" s="20">
        <f>4*1</f>
        <v>4</v>
      </c>
      <c r="I8" s="33">
        <v>320</v>
      </c>
      <c r="J8" s="34"/>
      <c r="K8" s="34"/>
      <c r="L8" s="34">
        <f t="shared" si="0"/>
        <v>12.8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38"/>
      <c r="C9" s="20">
        <f t="shared" ref="C9" si="2"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300</v>
      </c>
      <c r="J9" s="34"/>
      <c r="K9" s="34"/>
      <c r="L9" s="34">
        <f t="shared" si="0"/>
        <v>9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38"/>
      <c r="C10" s="20">
        <f t="shared" ref="C10:C11" si="3">C9+1</f>
        <v>5</v>
      </c>
      <c r="D10" s="20">
        <v>32</v>
      </c>
      <c r="E10" s="32" t="s">
        <v>19</v>
      </c>
      <c r="F10" s="20"/>
      <c r="G10" s="37" t="s">
        <v>22</v>
      </c>
      <c r="H10" s="20">
        <f>1*1</f>
        <v>1</v>
      </c>
      <c r="I10" s="33">
        <v>300</v>
      </c>
      <c r="J10" s="34"/>
      <c r="K10" s="34"/>
      <c r="L10" s="34"/>
      <c r="M10" s="34">
        <f t="shared" si="0"/>
        <v>3</v>
      </c>
      <c r="N10" s="19"/>
      <c r="V10" s="14"/>
      <c r="W10" s="12"/>
    </row>
    <row r="11" spans="2:23" ht="66.900000000000006" customHeight="1" x14ac:dyDescent="0.25">
      <c r="B11" s="38"/>
      <c r="C11" s="20">
        <f t="shared" si="3"/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275</v>
      </c>
      <c r="J11" s="34"/>
      <c r="K11" s="34">
        <f t="shared" si="0"/>
        <v>8.25</v>
      </c>
      <c r="L11" s="34"/>
      <c r="M11" s="34"/>
      <c r="N11" s="19"/>
      <c r="V11" s="14"/>
      <c r="W11" s="12"/>
    </row>
    <row r="12" spans="2:23" ht="66.900000000000006" customHeight="1" x14ac:dyDescent="0.25">
      <c r="B12" s="38"/>
      <c r="C12" s="20">
        <f t="shared" ref="C12:C13" si="4">C11+1</f>
        <v>7</v>
      </c>
      <c r="D12" s="20">
        <v>25</v>
      </c>
      <c r="E12" s="32" t="s">
        <v>19</v>
      </c>
      <c r="F12" s="20"/>
      <c r="G12" s="37" t="s">
        <v>21</v>
      </c>
      <c r="H12" s="20">
        <f>2*1</f>
        <v>2</v>
      </c>
      <c r="I12" s="33">
        <v>280</v>
      </c>
      <c r="J12" s="34"/>
      <c r="K12" s="34">
        <f t="shared" si="0"/>
        <v>5.6</v>
      </c>
      <c r="L12" s="34"/>
      <c r="M12" s="34"/>
      <c r="N12" s="19"/>
      <c r="V12" s="14"/>
      <c r="W12" s="12"/>
    </row>
    <row r="13" spans="2:23" ht="66.900000000000006" customHeight="1" x14ac:dyDescent="0.25">
      <c r="B13" s="38"/>
      <c r="C13" s="20">
        <f t="shared" si="4"/>
        <v>8</v>
      </c>
      <c r="D13" s="20">
        <v>10</v>
      </c>
      <c r="E13" s="32" t="s">
        <v>19</v>
      </c>
      <c r="F13" s="20"/>
      <c r="G13" s="37" t="s">
        <v>29</v>
      </c>
      <c r="H13" s="20">
        <f>49*2*1</f>
        <v>98</v>
      </c>
      <c r="I13" s="33">
        <v>350</v>
      </c>
      <c r="J13" s="34">
        <f t="shared" si="0"/>
        <v>343</v>
      </c>
      <c r="K13" s="34"/>
      <c r="L13" s="34"/>
      <c r="M13" s="34"/>
      <c r="N13" s="19"/>
      <c r="V13" s="14"/>
      <c r="W13" s="12"/>
    </row>
    <row r="14" spans="2:23" ht="43.5" customHeight="1" x14ac:dyDescent="0.25">
      <c r="B14" s="38"/>
      <c r="C14" s="49">
        <v>0</v>
      </c>
      <c r="D14" s="50"/>
      <c r="E14" s="50"/>
      <c r="F14" s="50"/>
      <c r="G14" s="50"/>
      <c r="H14" s="50"/>
      <c r="I14" s="20" t="s">
        <v>4</v>
      </c>
      <c r="J14" s="40">
        <f>SUM(J6:J13)</f>
        <v>343</v>
      </c>
      <c r="K14" s="40">
        <f>SUM(K6:K13)</f>
        <v>34.880000000000003</v>
      </c>
      <c r="L14" s="40">
        <f>SUM(L6:L13)</f>
        <v>42.83</v>
      </c>
      <c r="M14" s="40">
        <f>SUM(M6:M13)</f>
        <v>3</v>
      </c>
      <c r="N14" s="19"/>
    </row>
    <row r="15" spans="2:23" ht="29.1" customHeight="1" x14ac:dyDescent="0.25">
      <c r="B15" s="38"/>
      <c r="C15" s="50" t="s">
        <v>2</v>
      </c>
      <c r="D15" s="50"/>
      <c r="E15" s="50"/>
      <c r="F15" s="50"/>
      <c r="G15" s="50"/>
      <c r="H15" s="50"/>
      <c r="I15" s="20" t="s">
        <v>5</v>
      </c>
      <c r="J15" s="20">
        <f>VLOOKUP(J5,Eschtal!$C$8:$E$26,3)</f>
        <v>0.61699999999999999</v>
      </c>
      <c r="K15" s="20">
        <f>VLOOKUP(K5,Eschtal!$C$8:$E$26,3)</f>
        <v>3.85</v>
      </c>
      <c r="L15" s="20">
        <f>VLOOKUP(L5,Eschtal!$C$8:$E$26,3)</f>
        <v>4.83</v>
      </c>
      <c r="M15" s="20">
        <f>VLOOKUP(M5,Eschtal!$C$8:$E$26,3)</f>
        <v>6.31</v>
      </c>
      <c r="N15" s="19"/>
      <c r="R15" s="21" t="s">
        <v>13</v>
      </c>
    </row>
    <row r="16" spans="2:23" ht="29.1" customHeight="1" x14ac:dyDescent="0.25">
      <c r="B16" s="38"/>
      <c r="C16" s="49" t="s">
        <v>3</v>
      </c>
      <c r="D16" s="50"/>
      <c r="E16" s="50"/>
      <c r="F16" s="50"/>
      <c r="G16" s="50"/>
      <c r="H16" s="50"/>
      <c r="I16" s="22" t="s">
        <v>6</v>
      </c>
      <c r="J16" s="23">
        <f t="shared" ref="J16:M16" si="5">J15*J14</f>
        <v>211.631</v>
      </c>
      <c r="K16" s="23">
        <f t="shared" ref="K16" si="6">K15*K14</f>
        <v>134.28800000000001</v>
      </c>
      <c r="L16" s="23">
        <f t="shared" ref="L16" si="7">L15*L14</f>
        <v>206.8689</v>
      </c>
      <c r="M16" s="23">
        <f t="shared" si="5"/>
        <v>18.93</v>
      </c>
      <c r="N16" s="19"/>
    </row>
    <row r="17" spans="2:23" ht="29.1" customHeight="1" x14ac:dyDescent="0.4">
      <c r="B17" s="38"/>
      <c r="C17" s="51" t="s">
        <v>14</v>
      </c>
      <c r="D17" s="52"/>
      <c r="E17" s="52"/>
      <c r="F17" s="52"/>
      <c r="G17" s="52"/>
      <c r="H17" s="52"/>
      <c r="I17" s="20" t="s">
        <v>6</v>
      </c>
      <c r="J17" s="53">
        <f>SUM(J16:M16)</f>
        <v>571.71789999999999</v>
      </c>
      <c r="K17" s="53"/>
      <c r="L17" s="53"/>
      <c r="M17" s="53"/>
      <c r="N17" s="19"/>
    </row>
    <row r="18" spans="2:23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9"/>
    </row>
    <row r="19" spans="2:23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7"/>
    </row>
    <row r="20" spans="2:23" ht="3" customHeight="1" x14ac:dyDescent="0.25">
      <c r="E20" s="28"/>
      <c r="F20" s="28"/>
      <c r="H20" s="28"/>
      <c r="I20" s="28"/>
      <c r="J20" s="28"/>
      <c r="K20" s="28"/>
      <c r="L20" s="28"/>
      <c r="M20" s="28"/>
    </row>
    <row r="28" spans="2:23" ht="12.75" customHeight="1" x14ac:dyDescent="0.25">
      <c r="G28" s="29"/>
      <c r="H28" s="29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G31" s="29"/>
      <c r="H31" s="29"/>
      <c r="I31" s="30"/>
      <c r="J31" s="30"/>
      <c r="K31" s="30"/>
      <c r="L31" s="30"/>
      <c r="M31" s="30"/>
      <c r="W31" s="12"/>
    </row>
    <row r="32" spans="2:23" ht="12.75" customHeight="1" x14ac:dyDescent="0.25">
      <c r="F32" s="30"/>
      <c r="I32" s="30"/>
      <c r="J32" s="30"/>
      <c r="K32" s="30"/>
      <c r="L32" s="30"/>
      <c r="M32" s="30"/>
      <c r="W32" s="12"/>
    </row>
    <row r="33" spans="6:23" ht="30" customHeight="1" x14ac:dyDescent="0.25">
      <c r="F33" s="31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</sheetData>
  <mergeCells count="14">
    <mergeCell ref="C3:M3"/>
    <mergeCell ref="C4:C5"/>
    <mergeCell ref="D4:D5"/>
    <mergeCell ref="E4:E5"/>
    <mergeCell ref="F4:F5"/>
    <mergeCell ref="G4:G5"/>
    <mergeCell ref="H4:H5"/>
    <mergeCell ref="I4:I5"/>
    <mergeCell ref="J4:M4"/>
    <mergeCell ref="C14:H14"/>
    <mergeCell ref="C15:H15"/>
    <mergeCell ref="C16:H16"/>
    <mergeCell ref="C17:H17"/>
    <mergeCell ref="J17:M17"/>
  </mergeCells>
  <conditionalFormatting sqref="J6:M13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29DF-996F-49E8-A164-7C3E408E035D}">
  <sheetPr>
    <tabColor rgb="FF00B050"/>
  </sheetPr>
  <dimension ref="B1:X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I7" sqref="I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2:24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7"/>
    </row>
    <row r="3" spans="2:24" ht="56.25" customHeight="1" x14ac:dyDescent="0.25">
      <c r="B3" s="38"/>
      <c r="C3" s="46" t="s">
        <v>30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9"/>
    </row>
    <row r="4" spans="2:24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35"/>
    </row>
    <row r="5" spans="2:24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22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4741+52</f>
        <v>4793</v>
      </c>
      <c r="J6" s="34">
        <f t="shared" ref="J6:N24" si="0">IF(J$5=$D6,$H6*$I6,0)/100</f>
        <v>0</v>
      </c>
      <c r="K6" s="34"/>
      <c r="L6" s="34"/>
      <c r="M6" s="34">
        <f t="shared" si="0"/>
        <v>143.79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4586+52</f>
        <v>4638</v>
      </c>
      <c r="J7" s="34">
        <f t="shared" si="0"/>
        <v>0</v>
      </c>
      <c r="K7" s="34"/>
      <c r="L7" s="34">
        <f t="shared" si="0"/>
        <v>0</v>
      </c>
      <c r="M7" s="34">
        <f t="shared" si="0"/>
        <v>139.13999999999999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38"/>
      <c r="C8" s="20">
        <f t="shared" ref="C8:C24" si="1"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380</v>
      </c>
      <c r="J8" s="34"/>
      <c r="K8" s="34"/>
      <c r="L8" s="34"/>
      <c r="M8" s="34">
        <f t="shared" si="0"/>
        <v>11.4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38"/>
      <c r="C9" s="20">
        <f t="shared" ref="C9:C10" si="2">C8+1</f>
        <v>4</v>
      </c>
      <c r="D9" s="20">
        <v>32</v>
      </c>
      <c r="E9" s="32" t="s">
        <v>19</v>
      </c>
      <c r="F9" s="20"/>
      <c r="G9" s="37" t="s">
        <v>22</v>
      </c>
      <c r="H9" s="20">
        <f>1*1</f>
        <v>1</v>
      </c>
      <c r="I9" s="33">
        <v>380</v>
      </c>
      <c r="J9" s="34"/>
      <c r="K9" s="34"/>
      <c r="L9" s="34"/>
      <c r="M9" s="34">
        <f t="shared" si="0"/>
        <v>0</v>
      </c>
      <c r="N9" s="34">
        <f t="shared" si="0"/>
        <v>3.8</v>
      </c>
      <c r="O9" s="19"/>
      <c r="W9" s="14"/>
      <c r="X9" s="12"/>
    </row>
    <row r="10" spans="2:24" ht="66.900000000000006" customHeight="1" x14ac:dyDescent="0.25">
      <c r="B10" s="38"/>
      <c r="C10" s="20">
        <f t="shared" si="2"/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/>
      <c r="K10" s="34"/>
      <c r="L10" s="34"/>
      <c r="M10" s="34">
        <f t="shared" si="0"/>
        <v>17.399999999999999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38"/>
      <c r="C11" s="20">
        <f t="shared" ref="C11:C13" si="3">C10+1</f>
        <v>6</v>
      </c>
      <c r="D11" s="20">
        <v>32</v>
      </c>
      <c r="E11" s="32" t="s">
        <v>19</v>
      </c>
      <c r="F11" s="20"/>
      <c r="G11" s="37" t="s">
        <v>22</v>
      </c>
      <c r="H11" s="20">
        <f>1*1</f>
        <v>1</v>
      </c>
      <c r="I11" s="33">
        <v>580</v>
      </c>
      <c r="J11" s="34"/>
      <c r="K11" s="34"/>
      <c r="L11" s="34"/>
      <c r="M11" s="34">
        <f t="shared" si="0"/>
        <v>0</v>
      </c>
      <c r="N11" s="34">
        <f t="shared" si="0"/>
        <v>5.8</v>
      </c>
      <c r="O11" s="19"/>
      <c r="W11" s="14"/>
      <c r="X11" s="12"/>
    </row>
    <row r="12" spans="2:24" ht="66.900000000000006" customHeight="1" x14ac:dyDescent="0.25">
      <c r="B12" s="38"/>
      <c r="C12" s="20">
        <f t="shared" si="3"/>
        <v>7</v>
      </c>
      <c r="D12" s="20">
        <v>28</v>
      </c>
      <c r="E12" s="32" t="s">
        <v>19</v>
      </c>
      <c r="F12" s="20"/>
      <c r="G12" s="37" t="s">
        <v>23</v>
      </c>
      <c r="H12" s="20">
        <f>4*1</f>
        <v>4</v>
      </c>
      <c r="I12" s="33">
        <v>580</v>
      </c>
      <c r="J12" s="34"/>
      <c r="K12" s="34"/>
      <c r="L12" s="34"/>
      <c r="M12" s="34">
        <f t="shared" si="0"/>
        <v>23.2</v>
      </c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38"/>
      <c r="C13" s="20">
        <f t="shared" si="3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520</v>
      </c>
      <c r="J13" s="34"/>
      <c r="K13" s="34"/>
      <c r="L13" s="34"/>
      <c r="M13" s="34">
        <f t="shared" si="0"/>
        <v>15.6</v>
      </c>
      <c r="N13" s="34">
        <f t="shared" si="0"/>
        <v>0</v>
      </c>
      <c r="O13" s="19"/>
      <c r="W13" s="14"/>
      <c r="X13" s="12"/>
    </row>
    <row r="14" spans="2:24" ht="66.900000000000006" customHeight="1" x14ac:dyDescent="0.25">
      <c r="B14" s="38"/>
      <c r="C14" s="20">
        <f t="shared" ref="C14" si="4">C13+1</f>
        <v>9</v>
      </c>
      <c r="D14" s="20">
        <v>32</v>
      </c>
      <c r="E14" s="32" t="s">
        <v>19</v>
      </c>
      <c r="F14" s="20"/>
      <c r="G14" s="37" t="s">
        <v>22</v>
      </c>
      <c r="H14" s="20">
        <f>1*1</f>
        <v>1</v>
      </c>
      <c r="I14" s="33">
        <v>520</v>
      </c>
      <c r="J14" s="34"/>
      <c r="K14" s="34"/>
      <c r="L14" s="34"/>
      <c r="M14" s="34">
        <f t="shared" si="0"/>
        <v>0</v>
      </c>
      <c r="N14" s="34">
        <f t="shared" si="0"/>
        <v>5.2</v>
      </c>
      <c r="O14" s="19"/>
      <c r="W14" s="14"/>
      <c r="X14" s="12"/>
    </row>
    <row r="15" spans="2:24" ht="66.900000000000006" customHeight="1" x14ac:dyDescent="0.25">
      <c r="B15" s="38"/>
      <c r="C15" s="20">
        <f t="shared" ref="C15" si="5">C14+1</f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490</v>
      </c>
      <c r="J15" s="34"/>
      <c r="K15" s="34"/>
      <c r="L15" s="34"/>
      <c r="M15" s="34">
        <f t="shared" si="0"/>
        <v>0</v>
      </c>
      <c r="N15" s="34">
        <f t="shared" si="0"/>
        <v>9.8000000000000007</v>
      </c>
      <c r="O15" s="19"/>
      <c r="W15" s="14"/>
      <c r="X15" s="12"/>
    </row>
    <row r="16" spans="2:24" ht="66.900000000000006" customHeight="1" x14ac:dyDescent="0.25">
      <c r="B16" s="38"/>
      <c r="C16" s="20">
        <f t="shared" ref="C16" si="6">C15+1</f>
        <v>11</v>
      </c>
      <c r="D16" s="20">
        <v>25</v>
      </c>
      <c r="E16" s="32" t="s">
        <v>19</v>
      </c>
      <c r="F16" s="20"/>
      <c r="G16" s="37" t="s">
        <v>22</v>
      </c>
      <c r="H16" s="20">
        <f>1*1</f>
        <v>1</v>
      </c>
      <c r="I16" s="33">
        <v>490</v>
      </c>
      <c r="J16" s="34"/>
      <c r="K16" s="34"/>
      <c r="L16" s="34">
        <f t="shared" si="0"/>
        <v>4.9000000000000004</v>
      </c>
      <c r="M16" s="34">
        <f t="shared" si="0"/>
        <v>0</v>
      </c>
      <c r="N16" s="34">
        <f t="shared" si="0"/>
        <v>0</v>
      </c>
      <c r="O16" s="19"/>
      <c r="W16" s="14"/>
      <c r="X16" s="12"/>
    </row>
    <row r="17" spans="2:24" ht="66.900000000000006" customHeight="1" x14ac:dyDescent="0.25">
      <c r="B17" s="38"/>
      <c r="C17" s="20">
        <f>C14+1</f>
        <v>10</v>
      </c>
      <c r="D17" s="20">
        <v>32</v>
      </c>
      <c r="E17" s="32" t="s">
        <v>19</v>
      </c>
      <c r="F17" s="20"/>
      <c r="G17" s="37" t="s">
        <v>23</v>
      </c>
      <c r="H17" s="20">
        <f>4*1</f>
        <v>4</v>
      </c>
      <c r="I17" s="33">
        <v>370</v>
      </c>
      <c r="J17" s="34"/>
      <c r="K17" s="34"/>
      <c r="L17" s="34"/>
      <c r="M17" s="34">
        <f t="shared" si="0"/>
        <v>0</v>
      </c>
      <c r="N17" s="34">
        <f t="shared" si="0"/>
        <v>14.8</v>
      </c>
      <c r="O17" s="19"/>
      <c r="W17" s="14"/>
      <c r="X17" s="12"/>
    </row>
    <row r="18" spans="2:24" ht="66.900000000000006" customHeight="1" x14ac:dyDescent="0.25">
      <c r="B18" s="38"/>
      <c r="C18" s="20">
        <f t="shared" si="1"/>
        <v>11</v>
      </c>
      <c r="D18" s="20">
        <v>32</v>
      </c>
      <c r="E18" s="32" t="s">
        <v>19</v>
      </c>
      <c r="F18" s="20"/>
      <c r="G18" s="37" t="s">
        <v>22</v>
      </c>
      <c r="H18" s="20">
        <f>1*1</f>
        <v>1</v>
      </c>
      <c r="I18" s="33">
        <v>300</v>
      </c>
      <c r="J18" s="34"/>
      <c r="K18" s="34"/>
      <c r="L18" s="34"/>
      <c r="M18" s="34"/>
      <c r="N18" s="34">
        <f t="shared" si="0"/>
        <v>3</v>
      </c>
      <c r="O18" s="19"/>
      <c r="W18" s="14"/>
      <c r="X18" s="12"/>
    </row>
    <row r="19" spans="2:24" ht="66.900000000000006" customHeight="1" x14ac:dyDescent="0.25">
      <c r="B19" s="38"/>
      <c r="C19" s="20">
        <f t="shared" si="1"/>
        <v>12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365</v>
      </c>
      <c r="J19" s="34"/>
      <c r="K19" s="34">
        <f t="shared" si="0"/>
        <v>10.95</v>
      </c>
      <c r="L19" s="34">
        <f t="shared" si="0"/>
        <v>0</v>
      </c>
      <c r="M19" s="34"/>
      <c r="N19" s="34"/>
      <c r="O19" s="19"/>
      <c r="W19" s="14"/>
      <c r="X19" s="12"/>
    </row>
    <row r="20" spans="2:24" ht="66.900000000000006" customHeight="1" x14ac:dyDescent="0.25">
      <c r="B20" s="38"/>
      <c r="C20" s="20">
        <f t="shared" ref="C20" si="7">C19+1</f>
        <v>13</v>
      </c>
      <c r="D20" s="20">
        <v>22</v>
      </c>
      <c r="E20" s="32" t="s">
        <v>19</v>
      </c>
      <c r="F20" s="20"/>
      <c r="G20" s="37" t="s">
        <v>31</v>
      </c>
      <c r="H20" s="20">
        <f>2*2</f>
        <v>4</v>
      </c>
      <c r="I20" s="33">
        <v>580</v>
      </c>
      <c r="J20" s="34"/>
      <c r="K20" s="34">
        <f t="shared" si="0"/>
        <v>23.2</v>
      </c>
      <c r="L20" s="34">
        <f t="shared" si="0"/>
        <v>0</v>
      </c>
      <c r="M20" s="34"/>
      <c r="N20" s="34"/>
      <c r="O20" s="19"/>
      <c r="W20" s="14"/>
      <c r="X20" s="12"/>
    </row>
    <row r="21" spans="2:24" ht="66.900000000000006" customHeight="1" x14ac:dyDescent="0.25">
      <c r="B21" s="38"/>
      <c r="C21" s="20">
        <f t="shared" ref="C21" si="8">C20+1</f>
        <v>14</v>
      </c>
      <c r="D21" s="20">
        <v>28</v>
      </c>
      <c r="E21" s="32" t="s">
        <v>19</v>
      </c>
      <c r="F21" s="20"/>
      <c r="G21" s="37" t="s">
        <v>20</v>
      </c>
      <c r="H21" s="20">
        <f>3*1</f>
        <v>3</v>
      </c>
      <c r="I21" s="33">
        <v>520</v>
      </c>
      <c r="J21" s="34"/>
      <c r="K21" s="34">
        <f t="shared" si="0"/>
        <v>0</v>
      </c>
      <c r="L21" s="34">
        <f t="shared" si="0"/>
        <v>0</v>
      </c>
      <c r="M21" s="34">
        <f t="shared" si="0"/>
        <v>15.6</v>
      </c>
      <c r="N21" s="34"/>
      <c r="O21" s="19"/>
      <c r="W21" s="14"/>
      <c r="X21" s="12"/>
    </row>
    <row r="22" spans="2:24" ht="66.900000000000006" customHeight="1" x14ac:dyDescent="0.25">
      <c r="B22" s="38"/>
      <c r="C22" s="20">
        <f t="shared" ref="C22:C23" si="9">C21+1</f>
        <v>15</v>
      </c>
      <c r="D22" s="20">
        <v>28</v>
      </c>
      <c r="E22" s="32" t="s">
        <v>19</v>
      </c>
      <c r="F22" s="20"/>
      <c r="G22" s="37" t="s">
        <v>20</v>
      </c>
      <c r="H22" s="20">
        <f>3*1</f>
        <v>3</v>
      </c>
      <c r="I22" s="33">
        <v>490</v>
      </c>
      <c r="J22" s="34"/>
      <c r="K22" s="34">
        <f t="shared" si="0"/>
        <v>0</v>
      </c>
      <c r="L22" s="34">
        <f t="shared" si="0"/>
        <v>0</v>
      </c>
      <c r="M22" s="34">
        <f t="shared" si="0"/>
        <v>14.7</v>
      </c>
      <c r="N22" s="34"/>
      <c r="O22" s="19"/>
      <c r="W22" s="14"/>
      <c r="X22" s="12"/>
    </row>
    <row r="23" spans="2:24" ht="66.900000000000006" customHeight="1" x14ac:dyDescent="0.25">
      <c r="B23" s="38"/>
      <c r="C23" s="20">
        <f t="shared" si="9"/>
        <v>16</v>
      </c>
      <c r="D23" s="20">
        <v>22</v>
      </c>
      <c r="E23" s="32" t="s">
        <v>19</v>
      </c>
      <c r="F23" s="20"/>
      <c r="G23" s="37" t="s">
        <v>20</v>
      </c>
      <c r="H23" s="20">
        <f>3*1</f>
        <v>3</v>
      </c>
      <c r="I23" s="33">
        <v>355</v>
      </c>
      <c r="J23" s="34"/>
      <c r="K23" s="34">
        <f t="shared" si="0"/>
        <v>10.65</v>
      </c>
      <c r="L23" s="34">
        <f t="shared" si="0"/>
        <v>0</v>
      </c>
      <c r="M23" s="34"/>
      <c r="N23" s="34"/>
      <c r="O23" s="19"/>
      <c r="W23" s="14"/>
      <c r="X23" s="12"/>
    </row>
    <row r="24" spans="2:24" ht="66.900000000000006" customHeight="1" x14ac:dyDescent="0.25">
      <c r="B24" s="38"/>
      <c r="C24" s="20">
        <f t="shared" si="1"/>
        <v>17</v>
      </c>
      <c r="D24" s="20">
        <v>10</v>
      </c>
      <c r="E24" s="32" t="s">
        <v>19</v>
      </c>
      <c r="F24" s="20"/>
      <c r="G24" s="37" t="s">
        <v>32</v>
      </c>
      <c r="H24" s="20">
        <f>191*1</f>
        <v>191</v>
      </c>
      <c r="I24" s="33">
        <v>350</v>
      </c>
      <c r="J24" s="34">
        <f t="shared" si="0"/>
        <v>668.5</v>
      </c>
      <c r="K24" s="34"/>
      <c r="L24" s="34"/>
      <c r="M24" s="34"/>
      <c r="N24" s="34"/>
      <c r="O24" s="19"/>
      <c r="W24" s="14"/>
      <c r="X24" s="12"/>
    </row>
    <row r="25" spans="2:24" ht="43.5" customHeight="1" x14ac:dyDescent="0.25">
      <c r="B25" s="38"/>
      <c r="C25" s="49">
        <v>0</v>
      </c>
      <c r="D25" s="50"/>
      <c r="E25" s="50"/>
      <c r="F25" s="50"/>
      <c r="G25" s="50"/>
      <c r="H25" s="50"/>
      <c r="I25" s="20" t="s">
        <v>4</v>
      </c>
      <c r="J25" s="40">
        <f>SUM(J6:J24)</f>
        <v>668.5</v>
      </c>
      <c r="K25" s="40">
        <f>SUM(K6:K24)</f>
        <v>44.8</v>
      </c>
      <c r="L25" s="40">
        <f>SUM(L6:L24)</f>
        <v>4.9000000000000004</v>
      </c>
      <c r="M25" s="40">
        <f>SUM(M6:M24)</f>
        <v>380.82999999999993</v>
      </c>
      <c r="N25" s="40">
        <f>SUM(N6:N24)</f>
        <v>42.400000000000006</v>
      </c>
      <c r="O25" s="19"/>
    </row>
    <row r="26" spans="2:24" ht="29.1" customHeight="1" x14ac:dyDescent="0.25">
      <c r="B26" s="38"/>
      <c r="C26" s="50" t="s">
        <v>2</v>
      </c>
      <c r="D26" s="50"/>
      <c r="E26" s="50"/>
      <c r="F26" s="50"/>
      <c r="G26" s="50"/>
      <c r="H26" s="50"/>
      <c r="I26" s="20" t="s">
        <v>5</v>
      </c>
      <c r="J26" s="20">
        <f>VLOOKUP(J5,Eschtal!$C$8:$E$26,3)</f>
        <v>0.61699999999999999</v>
      </c>
      <c r="K26" s="20">
        <f>VLOOKUP(K5,Eschtal!$C$8:$E$26,3)</f>
        <v>2.98</v>
      </c>
      <c r="L26" s="20">
        <f>VLOOKUP(L5,Eschtal!$C$8:$E$26,3)</f>
        <v>3.85</v>
      </c>
      <c r="M26" s="20">
        <f>VLOOKUP(M5,Eschtal!$C$8:$E$26,3)</f>
        <v>4.83</v>
      </c>
      <c r="N26" s="20">
        <f>VLOOKUP(N5,Eschtal!$C$8:$E$26,3)</f>
        <v>6.31</v>
      </c>
      <c r="O26" s="19"/>
      <c r="S26" s="21" t="s">
        <v>13</v>
      </c>
    </row>
    <row r="27" spans="2:24" ht="29.1" customHeight="1" x14ac:dyDescent="0.25">
      <c r="B27" s="38"/>
      <c r="C27" s="49" t="s">
        <v>3</v>
      </c>
      <c r="D27" s="50"/>
      <c r="E27" s="50"/>
      <c r="F27" s="50"/>
      <c r="G27" s="50"/>
      <c r="H27" s="50"/>
      <c r="I27" s="22" t="s">
        <v>6</v>
      </c>
      <c r="J27" s="23">
        <f t="shared" ref="J27:N27" si="10">J26*J25</f>
        <v>412.46449999999999</v>
      </c>
      <c r="K27" s="23">
        <f t="shared" ref="K27" si="11">K26*K25</f>
        <v>133.50399999999999</v>
      </c>
      <c r="L27" s="23">
        <f t="shared" si="10"/>
        <v>18.865000000000002</v>
      </c>
      <c r="M27" s="23">
        <f t="shared" si="10"/>
        <v>1839.4088999999997</v>
      </c>
      <c r="N27" s="23">
        <f t="shared" si="10"/>
        <v>267.54400000000004</v>
      </c>
      <c r="O27" s="19"/>
    </row>
    <row r="28" spans="2:24" ht="29.1" customHeight="1" x14ac:dyDescent="0.4">
      <c r="B28" s="38"/>
      <c r="C28" s="51" t="s">
        <v>14</v>
      </c>
      <c r="D28" s="52"/>
      <c r="E28" s="52"/>
      <c r="F28" s="52"/>
      <c r="G28" s="52"/>
      <c r="H28" s="52"/>
      <c r="I28" s="20" t="s">
        <v>6</v>
      </c>
      <c r="J28" s="53">
        <f>SUM(J27:N27)</f>
        <v>2671.7863999999995</v>
      </c>
      <c r="K28" s="53"/>
      <c r="L28" s="53"/>
      <c r="M28" s="53"/>
      <c r="N28" s="53"/>
      <c r="O28" s="19"/>
    </row>
    <row r="29" spans="2:24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19"/>
    </row>
    <row r="30" spans="2:24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7"/>
    </row>
    <row r="31" spans="2:24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</row>
    <row r="39" spans="6:24" ht="12.75" customHeight="1" x14ac:dyDescent="0.25">
      <c r="G39" s="29"/>
      <c r="H39" s="29"/>
      <c r="N39" s="30"/>
      <c r="X39" s="12"/>
    </row>
    <row r="40" spans="6:24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X40" s="12"/>
    </row>
    <row r="41" spans="6:24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X41" s="12"/>
    </row>
    <row r="42" spans="6:24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X42" s="12"/>
    </row>
    <row r="43" spans="6:24" ht="12.75" customHeight="1" x14ac:dyDescent="0.25">
      <c r="F43" s="30"/>
      <c r="I43" s="30"/>
      <c r="J43" s="30"/>
      <c r="K43" s="30"/>
      <c r="L43" s="30"/>
      <c r="M43" s="30"/>
      <c r="N43" s="30"/>
      <c r="X43" s="12"/>
    </row>
    <row r="44" spans="6:24" ht="30" customHeight="1" x14ac:dyDescent="0.25">
      <c r="F44" s="31"/>
      <c r="I44" s="31"/>
      <c r="J44" s="31"/>
      <c r="K44" s="31"/>
      <c r="L44" s="31"/>
      <c r="M44" s="31"/>
      <c r="N44" s="31"/>
      <c r="X44" s="12"/>
    </row>
    <row r="45" spans="6:24" ht="12.75" customHeight="1" x14ac:dyDescent="0.25">
      <c r="F45" s="30"/>
      <c r="I45" s="31"/>
      <c r="J45" s="31"/>
      <c r="K45" s="31"/>
      <c r="L45" s="31"/>
      <c r="M45" s="31"/>
      <c r="N45" s="31"/>
      <c r="X45" s="12"/>
    </row>
    <row r="46" spans="6:24" ht="12.75" customHeight="1" x14ac:dyDescent="0.25">
      <c r="F46" s="30"/>
      <c r="I46" s="31"/>
      <c r="J46" s="31"/>
      <c r="K46" s="31"/>
      <c r="L46" s="31"/>
      <c r="M46" s="31"/>
      <c r="N46" s="31"/>
      <c r="X46" s="12"/>
    </row>
    <row r="47" spans="6:24" ht="12.75" customHeight="1" x14ac:dyDescent="0.25">
      <c r="F47" s="30"/>
      <c r="I47" s="31"/>
      <c r="J47" s="31"/>
      <c r="K47" s="31"/>
      <c r="L47" s="31"/>
      <c r="M47" s="31"/>
      <c r="N47" s="31"/>
      <c r="X47" s="12"/>
    </row>
    <row r="48" spans="6:24" ht="12.75" customHeight="1" x14ac:dyDescent="0.25">
      <c r="F48" s="30"/>
      <c r="I48" s="31"/>
      <c r="J48" s="31"/>
      <c r="K48" s="31"/>
      <c r="L48" s="31"/>
      <c r="M48" s="31"/>
      <c r="N48" s="31"/>
      <c r="X48" s="12"/>
    </row>
    <row r="49" spans="6:24" ht="12.75" customHeight="1" x14ac:dyDescent="0.25">
      <c r="F49" s="30"/>
      <c r="I49" s="31"/>
      <c r="J49" s="31"/>
      <c r="K49" s="31"/>
      <c r="L49" s="31"/>
      <c r="M49" s="31"/>
      <c r="N49" s="31"/>
      <c r="X49" s="12"/>
    </row>
  </sheetData>
  <mergeCells count="14">
    <mergeCell ref="C3:N3"/>
    <mergeCell ref="C4:C5"/>
    <mergeCell ref="D4:D5"/>
    <mergeCell ref="E4:E5"/>
    <mergeCell ref="F4:F5"/>
    <mergeCell ref="G4:G5"/>
    <mergeCell ref="H4:H5"/>
    <mergeCell ref="I4:I5"/>
    <mergeCell ref="J4:N4"/>
    <mergeCell ref="C25:H25"/>
    <mergeCell ref="C26:H26"/>
    <mergeCell ref="C27:H27"/>
    <mergeCell ref="C28:H28"/>
    <mergeCell ref="J28:N28"/>
  </mergeCells>
  <conditionalFormatting sqref="J6:N24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1D57-DC75-4689-B116-2FAB4C4E3FDF}">
  <sheetPr>
    <tabColor rgb="FF00B050"/>
  </sheetPr>
  <dimension ref="B1:Z42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M7" sqref="M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2:26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17"/>
    </row>
    <row r="3" spans="2:26" ht="56.25" customHeight="1" x14ac:dyDescent="0.25">
      <c r="B3" s="38"/>
      <c r="C3" s="46" t="s">
        <v>33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3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38"/>
      <c r="C5" s="47"/>
      <c r="D5" s="47"/>
      <c r="E5" s="47"/>
      <c r="F5" s="48"/>
      <c r="G5" s="47"/>
      <c r="H5" s="47"/>
      <c r="I5" s="47"/>
      <c r="J5" s="36">
        <v>10</v>
      </c>
      <c r="K5" s="36">
        <v>16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19"/>
    </row>
    <row r="6" spans="2:26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5497+52</f>
        <v>5549</v>
      </c>
      <c r="J6" s="34">
        <f t="shared" ref="J6:P17" si="0">IF(J$5=$D6,$H6*$I6,0)/100</f>
        <v>0</v>
      </c>
      <c r="K6" s="34"/>
      <c r="L6" s="34"/>
      <c r="M6" s="34"/>
      <c r="N6" s="34"/>
      <c r="O6" s="34"/>
      <c r="P6" s="34">
        <f t="shared" si="0"/>
        <v>166.47</v>
      </c>
      <c r="Q6" s="19"/>
      <c r="Y6" s="14"/>
      <c r="Z6" s="12"/>
    </row>
    <row r="7" spans="2:26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5297+52</f>
        <v>5349</v>
      </c>
      <c r="J7" s="34">
        <f t="shared" si="0"/>
        <v>0</v>
      </c>
      <c r="K7" s="34"/>
      <c r="L7" s="34"/>
      <c r="M7" s="34"/>
      <c r="N7" s="34"/>
      <c r="O7" s="34">
        <f t="shared" si="0"/>
        <v>0</v>
      </c>
      <c r="P7" s="34">
        <f t="shared" si="0"/>
        <v>160.47</v>
      </c>
      <c r="Q7" s="19"/>
      <c r="Y7" s="14"/>
      <c r="Z7" s="12"/>
    </row>
    <row r="8" spans="2:26" ht="66.900000000000006" customHeight="1" x14ac:dyDescent="0.25">
      <c r="B8" s="38"/>
      <c r="C8" s="20">
        <f t="shared" ref="C8:C17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275</v>
      </c>
      <c r="J8" s="34"/>
      <c r="K8" s="34"/>
      <c r="L8" s="34"/>
      <c r="M8" s="34">
        <f t="shared" si="0"/>
        <v>5.5</v>
      </c>
      <c r="N8" s="34"/>
      <c r="O8" s="34"/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38"/>
      <c r="C9" s="20">
        <f t="shared" si="1"/>
        <v>4</v>
      </c>
      <c r="D9" s="20">
        <v>18</v>
      </c>
      <c r="E9" s="32" t="s">
        <v>19</v>
      </c>
      <c r="F9" s="20"/>
      <c r="G9" s="37" t="s">
        <v>21</v>
      </c>
      <c r="H9" s="20">
        <f>2*1</f>
        <v>2</v>
      </c>
      <c r="I9" s="33">
        <v>500</v>
      </c>
      <c r="J9" s="34"/>
      <c r="K9" s="34"/>
      <c r="L9" s="34">
        <f t="shared" si="0"/>
        <v>10</v>
      </c>
      <c r="M9" s="34"/>
      <c r="N9" s="34"/>
      <c r="O9" s="34"/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38"/>
      <c r="C10" s="20">
        <f t="shared" si="1"/>
        <v>5</v>
      </c>
      <c r="D10" s="20">
        <v>20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/>
      <c r="K10" s="34"/>
      <c r="L10" s="34"/>
      <c r="M10" s="34">
        <f t="shared" si="0"/>
        <v>17.399999999999999</v>
      </c>
      <c r="N10" s="34"/>
      <c r="O10" s="34"/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38"/>
      <c r="C11" s="20">
        <f t="shared" si="1"/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580</v>
      </c>
      <c r="J11" s="34"/>
      <c r="K11" s="34"/>
      <c r="L11" s="34"/>
      <c r="M11" s="34"/>
      <c r="N11" s="34">
        <f t="shared" si="0"/>
        <v>11.6</v>
      </c>
      <c r="O11" s="34"/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38"/>
      <c r="C12" s="20">
        <f t="shared" si="1"/>
        <v>7</v>
      </c>
      <c r="D12" s="20">
        <v>22</v>
      </c>
      <c r="E12" s="32" t="s">
        <v>19</v>
      </c>
      <c r="F12" s="20"/>
      <c r="G12" s="37" t="s">
        <v>21</v>
      </c>
      <c r="H12" s="20">
        <f>2*1</f>
        <v>2</v>
      </c>
      <c r="I12" s="33">
        <v>520</v>
      </c>
      <c r="J12" s="34"/>
      <c r="K12" s="34"/>
      <c r="L12" s="34"/>
      <c r="M12" s="34"/>
      <c r="N12" s="34">
        <f t="shared" si="0"/>
        <v>10.4</v>
      </c>
      <c r="O12" s="34"/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38"/>
      <c r="C13" s="20">
        <f t="shared" si="1"/>
        <v>8</v>
      </c>
      <c r="D13" s="20">
        <v>22</v>
      </c>
      <c r="E13" s="32" t="s">
        <v>19</v>
      </c>
      <c r="F13" s="20"/>
      <c r="G13" s="37" t="s">
        <v>20</v>
      </c>
      <c r="H13" s="20">
        <f>3*1</f>
        <v>3</v>
      </c>
      <c r="I13" s="33">
        <v>490</v>
      </c>
      <c r="J13" s="34"/>
      <c r="K13" s="34"/>
      <c r="L13" s="34"/>
      <c r="M13" s="34"/>
      <c r="N13" s="34">
        <f t="shared" si="0"/>
        <v>14.7</v>
      </c>
      <c r="O13" s="34"/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38"/>
      <c r="C14" s="20">
        <f t="shared" si="1"/>
        <v>9</v>
      </c>
      <c r="D14" s="20">
        <v>25</v>
      </c>
      <c r="E14" s="32" t="s">
        <v>19</v>
      </c>
      <c r="F14" s="20"/>
      <c r="G14" s="37" t="s">
        <v>20</v>
      </c>
      <c r="H14" s="20">
        <f>3*1</f>
        <v>3</v>
      </c>
      <c r="I14" s="33">
        <v>355</v>
      </c>
      <c r="J14" s="34"/>
      <c r="K14" s="34"/>
      <c r="L14" s="34"/>
      <c r="M14" s="34"/>
      <c r="N14" s="34"/>
      <c r="O14" s="34">
        <f t="shared" si="0"/>
        <v>10.65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38"/>
      <c r="C15" s="20">
        <f t="shared" si="1"/>
        <v>10</v>
      </c>
      <c r="D15" s="20">
        <v>22</v>
      </c>
      <c r="E15" s="32" t="s">
        <v>19</v>
      </c>
      <c r="F15" s="20"/>
      <c r="G15" s="37" t="s">
        <v>22</v>
      </c>
      <c r="H15" s="20">
        <f>1*1</f>
        <v>1</v>
      </c>
      <c r="I15" s="33">
        <v>265</v>
      </c>
      <c r="J15" s="34"/>
      <c r="K15" s="34"/>
      <c r="L15" s="34"/>
      <c r="M15" s="34"/>
      <c r="N15" s="34">
        <f t="shared" si="0"/>
        <v>2.65</v>
      </c>
      <c r="O15" s="34">
        <f t="shared" si="0"/>
        <v>0</v>
      </c>
      <c r="P15" s="34"/>
      <c r="Q15" s="19"/>
      <c r="Y15" s="14"/>
      <c r="Z15" s="12"/>
    </row>
    <row r="16" spans="2:26" ht="66.900000000000006" customHeight="1" x14ac:dyDescent="0.25">
      <c r="B16" s="38"/>
      <c r="C16" s="20">
        <f t="shared" si="1"/>
        <v>11</v>
      </c>
      <c r="D16" s="20">
        <v>16</v>
      </c>
      <c r="E16" s="32" t="s">
        <v>19</v>
      </c>
      <c r="F16" s="20"/>
      <c r="G16" s="37" t="s">
        <v>22</v>
      </c>
      <c r="H16" s="20">
        <f>1*1</f>
        <v>1</v>
      </c>
      <c r="I16" s="33">
        <v>560</v>
      </c>
      <c r="J16" s="34"/>
      <c r="K16" s="34">
        <f t="shared" si="0"/>
        <v>5.6</v>
      </c>
      <c r="L16" s="34"/>
      <c r="M16" s="34"/>
      <c r="N16" s="34">
        <f t="shared" si="0"/>
        <v>0</v>
      </c>
      <c r="O16" s="34">
        <f t="shared" si="0"/>
        <v>0</v>
      </c>
      <c r="P16" s="34"/>
      <c r="Q16" s="19"/>
      <c r="Y16" s="14"/>
      <c r="Z16" s="12"/>
    </row>
    <row r="17" spans="2:26" ht="66.900000000000006" customHeight="1" x14ac:dyDescent="0.25">
      <c r="B17" s="38"/>
      <c r="C17" s="20">
        <f t="shared" si="1"/>
        <v>12</v>
      </c>
      <c r="D17" s="20">
        <v>10</v>
      </c>
      <c r="E17" s="32" t="s">
        <v>19</v>
      </c>
      <c r="F17" s="20"/>
      <c r="G17" s="37" t="s">
        <v>34</v>
      </c>
      <c r="H17" s="20">
        <f>374*1</f>
        <v>374</v>
      </c>
      <c r="I17" s="33">
        <v>350</v>
      </c>
      <c r="J17" s="34">
        <f t="shared" si="0"/>
        <v>1309</v>
      </c>
      <c r="K17" s="34"/>
      <c r="L17" s="34"/>
      <c r="M17" s="34"/>
      <c r="N17" s="34"/>
      <c r="O17" s="34"/>
      <c r="P17" s="34"/>
      <c r="Q17" s="19"/>
      <c r="Y17" s="14"/>
      <c r="Z17" s="12"/>
    </row>
    <row r="18" spans="2:26" ht="43.5" customHeight="1" x14ac:dyDescent="0.25">
      <c r="B18" s="38"/>
      <c r="C18" s="49">
        <v>0</v>
      </c>
      <c r="D18" s="50"/>
      <c r="E18" s="50"/>
      <c r="F18" s="50"/>
      <c r="G18" s="50"/>
      <c r="H18" s="50"/>
      <c r="I18" s="20" t="s">
        <v>4</v>
      </c>
      <c r="J18" s="40">
        <f t="shared" ref="J18:P18" si="2">SUM(J6:J17)</f>
        <v>1309</v>
      </c>
      <c r="K18" s="40">
        <f t="shared" si="2"/>
        <v>5.6</v>
      </c>
      <c r="L18" s="40">
        <f t="shared" si="2"/>
        <v>10</v>
      </c>
      <c r="M18" s="40">
        <f t="shared" si="2"/>
        <v>22.9</v>
      </c>
      <c r="N18" s="40">
        <f t="shared" si="2"/>
        <v>39.35</v>
      </c>
      <c r="O18" s="40">
        <f t="shared" si="2"/>
        <v>10.65</v>
      </c>
      <c r="P18" s="40">
        <f t="shared" si="2"/>
        <v>326.94</v>
      </c>
      <c r="Q18" s="19"/>
    </row>
    <row r="19" spans="2:26" ht="29.1" customHeight="1" x14ac:dyDescent="0.25">
      <c r="B19" s="38"/>
      <c r="C19" s="50" t="s">
        <v>2</v>
      </c>
      <c r="D19" s="50"/>
      <c r="E19" s="50"/>
      <c r="F19" s="50"/>
      <c r="G19" s="50"/>
      <c r="H19" s="50"/>
      <c r="I19" s="20" t="s">
        <v>5</v>
      </c>
      <c r="J19" s="20">
        <f>VLOOKUP(J5,Eschtal!$C$8:$E$26,3)</f>
        <v>0.61699999999999999</v>
      </c>
      <c r="K19" s="20">
        <f>VLOOKUP(K5,Eschtal!$C$8:$E$26,3)</f>
        <v>1.58</v>
      </c>
      <c r="L19" s="20">
        <f>VLOOKUP(L5,Eschtal!$C$8:$E$26,3)</f>
        <v>2</v>
      </c>
      <c r="M19" s="20">
        <f>VLOOKUP(M5,Eschtal!$C$8:$E$26,3)</f>
        <v>2.4700000000000002</v>
      </c>
      <c r="N19" s="20">
        <f>VLOOKUP(N5,Eschtal!$C$8:$E$26,3)</f>
        <v>2.98</v>
      </c>
      <c r="O19" s="20">
        <f>VLOOKUP(O5,Eschtal!$C$8:$E$26,3)</f>
        <v>3.85</v>
      </c>
      <c r="P19" s="20">
        <f>VLOOKUP(P5,Eschtal!$C$8:$E$26,3)</f>
        <v>4.83</v>
      </c>
      <c r="Q19" s="19"/>
      <c r="U19" s="21" t="s">
        <v>13</v>
      </c>
    </row>
    <row r="20" spans="2:26" ht="29.1" customHeight="1" x14ac:dyDescent="0.25">
      <c r="B20" s="38"/>
      <c r="C20" s="49" t="s">
        <v>3</v>
      </c>
      <c r="D20" s="50"/>
      <c r="E20" s="50"/>
      <c r="F20" s="50"/>
      <c r="G20" s="50"/>
      <c r="H20" s="50"/>
      <c r="I20" s="22" t="s">
        <v>6</v>
      </c>
      <c r="J20" s="23">
        <f t="shared" ref="J20:P20" si="3">J19*J18</f>
        <v>807.65300000000002</v>
      </c>
      <c r="K20" s="23">
        <f t="shared" ref="K20" si="4">K19*K18</f>
        <v>8.847999999999999</v>
      </c>
      <c r="L20" s="23">
        <f t="shared" ref="L20" si="5">L19*L18</f>
        <v>20</v>
      </c>
      <c r="M20" s="23">
        <f t="shared" ref="M20" si="6">M19*M18</f>
        <v>56.563000000000002</v>
      </c>
      <c r="N20" s="23">
        <f t="shared" si="3"/>
        <v>117.26300000000001</v>
      </c>
      <c r="O20" s="23">
        <f t="shared" si="3"/>
        <v>41.002500000000005</v>
      </c>
      <c r="P20" s="23">
        <f t="shared" si="3"/>
        <v>1579.1202000000001</v>
      </c>
      <c r="Q20" s="19"/>
    </row>
    <row r="21" spans="2:26" ht="29.1" customHeight="1" x14ac:dyDescent="0.4">
      <c r="B21" s="38"/>
      <c r="C21" s="51" t="s">
        <v>14</v>
      </c>
      <c r="D21" s="52"/>
      <c r="E21" s="52"/>
      <c r="F21" s="52"/>
      <c r="G21" s="52"/>
      <c r="H21" s="52"/>
      <c r="I21" s="20" t="s">
        <v>6</v>
      </c>
      <c r="J21" s="53">
        <f>SUM(J20:P20)</f>
        <v>2630.4497000000001</v>
      </c>
      <c r="K21" s="53"/>
      <c r="L21" s="53"/>
      <c r="M21" s="53"/>
      <c r="N21" s="53"/>
      <c r="O21" s="53"/>
      <c r="P21" s="53"/>
      <c r="Q21" s="19"/>
    </row>
    <row r="22" spans="2:26" ht="13.5" customHeight="1" thickBot="1" x14ac:dyDescent="0.3">
      <c r="B22" s="1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9"/>
    </row>
    <row r="23" spans="2:26" ht="12.75" customHeight="1" thickBot="1" x14ac:dyDescent="0.3">
      <c r="B23" s="25"/>
      <c r="E23" s="26"/>
      <c r="F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2:26" ht="3" customHeight="1" x14ac:dyDescent="0.25">
      <c r="E24" s="28"/>
      <c r="F24" s="28"/>
      <c r="H24" s="28"/>
      <c r="I24" s="28"/>
      <c r="J24" s="28"/>
      <c r="K24" s="28"/>
      <c r="L24" s="28"/>
      <c r="M24" s="28"/>
      <c r="N24" s="28"/>
      <c r="O24" s="28"/>
      <c r="P24" s="28"/>
    </row>
    <row r="32" spans="2:26" ht="12.75" customHeight="1" x14ac:dyDescent="0.25">
      <c r="G32" s="29"/>
      <c r="H32" s="29"/>
      <c r="Z32" s="12"/>
    </row>
    <row r="33" spans="6:26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O33" s="30"/>
      <c r="P33" s="30"/>
      <c r="Z33" s="12"/>
    </row>
    <row r="34" spans="6:26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O34" s="30"/>
      <c r="P34" s="30"/>
      <c r="Z34" s="12"/>
    </row>
    <row r="35" spans="6:26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O35" s="30"/>
      <c r="P35" s="30"/>
      <c r="Z35" s="12"/>
    </row>
    <row r="36" spans="6:26" ht="12.75" customHeight="1" x14ac:dyDescent="0.25">
      <c r="F36" s="30"/>
      <c r="I36" s="30"/>
      <c r="J36" s="30"/>
      <c r="K36" s="30"/>
      <c r="L36" s="30"/>
      <c r="M36" s="30"/>
      <c r="N36" s="30"/>
      <c r="O36" s="30"/>
      <c r="P36" s="30"/>
      <c r="Z36" s="12"/>
    </row>
    <row r="37" spans="6:26" ht="30" customHeight="1" x14ac:dyDescent="0.25">
      <c r="F37" s="31"/>
      <c r="I37" s="31"/>
      <c r="J37" s="31"/>
      <c r="K37" s="31"/>
      <c r="L37" s="31"/>
      <c r="M37" s="31"/>
      <c r="N37" s="31"/>
      <c r="O37" s="31"/>
      <c r="P37" s="31"/>
      <c r="Z37" s="12"/>
    </row>
    <row r="38" spans="6:26" ht="12.75" customHeight="1" x14ac:dyDescent="0.25">
      <c r="F38" s="30"/>
      <c r="I38" s="31"/>
      <c r="J38" s="31"/>
      <c r="K38" s="31"/>
      <c r="L38" s="31"/>
      <c r="M38" s="31"/>
      <c r="N38" s="31"/>
      <c r="O38" s="31"/>
      <c r="P38" s="31"/>
      <c r="Z38" s="12"/>
    </row>
    <row r="39" spans="6:26" ht="12.75" customHeight="1" x14ac:dyDescent="0.25">
      <c r="F39" s="30"/>
      <c r="I39" s="31"/>
      <c r="J39" s="31"/>
      <c r="K39" s="31"/>
      <c r="L39" s="31"/>
      <c r="M39" s="31"/>
      <c r="N39" s="31"/>
      <c r="O39" s="31"/>
      <c r="P39" s="31"/>
      <c r="Z39" s="12"/>
    </row>
    <row r="40" spans="6:26" ht="12.75" customHeight="1" x14ac:dyDescent="0.25">
      <c r="F40" s="30"/>
      <c r="I40" s="31"/>
      <c r="J40" s="31"/>
      <c r="K40" s="31"/>
      <c r="L40" s="31"/>
      <c r="M40" s="31"/>
      <c r="N40" s="31"/>
      <c r="O40" s="31"/>
      <c r="P40" s="31"/>
      <c r="Z40" s="12"/>
    </row>
    <row r="41" spans="6:26" ht="12.75" customHeight="1" x14ac:dyDescent="0.25">
      <c r="F41" s="30"/>
      <c r="I41" s="31"/>
      <c r="J41" s="31"/>
      <c r="K41" s="31"/>
      <c r="L41" s="31"/>
      <c r="M41" s="31"/>
      <c r="N41" s="31"/>
      <c r="O41" s="31"/>
      <c r="P41" s="31"/>
      <c r="Z41" s="12"/>
    </row>
    <row r="42" spans="6:26" ht="12.75" customHeight="1" x14ac:dyDescent="0.25">
      <c r="F42" s="30"/>
      <c r="I42" s="31"/>
      <c r="J42" s="31"/>
      <c r="K42" s="31"/>
      <c r="L42" s="31"/>
      <c r="M42" s="31"/>
      <c r="N42" s="31"/>
      <c r="O42" s="31"/>
      <c r="P42" s="31"/>
      <c r="Z42" s="12"/>
    </row>
  </sheetData>
  <mergeCells count="14">
    <mergeCell ref="C3:P3"/>
    <mergeCell ref="C4:C5"/>
    <mergeCell ref="D4:D5"/>
    <mergeCell ref="E4:E5"/>
    <mergeCell ref="F4:F5"/>
    <mergeCell ref="G4:G5"/>
    <mergeCell ref="H4:H5"/>
    <mergeCell ref="I4:I5"/>
    <mergeCell ref="J4:P4"/>
    <mergeCell ref="C18:H18"/>
    <mergeCell ref="C19:H19"/>
    <mergeCell ref="C20:H20"/>
    <mergeCell ref="C21:H21"/>
    <mergeCell ref="J21:P21"/>
  </mergeCells>
  <conditionalFormatting sqref="J6:P17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13" sqref="Q13"/>
    </sheetView>
  </sheetViews>
  <sheetFormatPr defaultRowHeight="13.2" x14ac:dyDescent="0.25"/>
  <sheetData>
    <row r="6" spans="6:17" ht="24.6" x14ac:dyDescent="0.25">
      <c r="F6" s="54" t="s">
        <v>37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6:17" ht="17.399999999999999" x14ac:dyDescent="0.25">
      <c r="F7" s="41" t="s">
        <v>35</v>
      </c>
      <c r="G7" s="42">
        <v>10</v>
      </c>
      <c r="H7" s="42">
        <v>12</v>
      </c>
      <c r="I7" s="42">
        <v>14</v>
      </c>
      <c r="J7" s="42">
        <v>16</v>
      </c>
      <c r="K7" s="42">
        <v>18</v>
      </c>
      <c r="L7" s="42">
        <v>20</v>
      </c>
      <c r="M7" s="42">
        <v>22</v>
      </c>
      <c r="N7" s="42">
        <v>25</v>
      </c>
      <c r="O7" s="42">
        <v>28</v>
      </c>
      <c r="P7" s="42">
        <v>30</v>
      </c>
      <c r="Q7" s="42">
        <v>32</v>
      </c>
    </row>
    <row r="8" spans="6:17" x14ac:dyDescent="0.25">
      <c r="F8" s="41" t="s">
        <v>36</v>
      </c>
      <c r="G8" s="43">
        <f>'+7160'!J11+'+7780'!J15+'+8220'!J16+'+8320'!J27+'+8860'!J20</f>
        <v>1969.4639999999999</v>
      </c>
      <c r="H8" s="43">
        <v>0</v>
      </c>
      <c r="I8" s="43">
        <v>0</v>
      </c>
      <c r="J8" s="43">
        <f>'+8860'!K20</f>
        <v>8.847999999999999</v>
      </c>
      <c r="K8" s="43">
        <f>'+8860'!L20</f>
        <v>20</v>
      </c>
      <c r="L8" s="43">
        <f>'+7780'!K15+'+8860'!M20</f>
        <v>70.147999999999996</v>
      </c>
      <c r="M8" s="43">
        <f>'+7780'!L15+'+8320'!K27+'+8860'!N20</f>
        <v>329.43899999999996</v>
      </c>
      <c r="N8" s="43">
        <f>'+8320'!L27+'+8860'!O20</f>
        <v>59.867500000000007</v>
      </c>
      <c r="O8" s="43">
        <f>'+7160'!K11+'+7780'!M15+'+8220'!L16+'+8320'!M27+'+8860'!P20</f>
        <v>5476.3505999999998</v>
      </c>
      <c r="P8" s="43">
        <v>0</v>
      </c>
      <c r="Q8" s="43">
        <f>'+8220'!M16+'+8320'!N27</f>
        <v>286.47400000000005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Eschtal</vt:lpstr>
      <vt:lpstr>+7160</vt:lpstr>
      <vt:lpstr>+7780</vt:lpstr>
      <vt:lpstr>+8220</vt:lpstr>
      <vt:lpstr>+8320</vt:lpstr>
      <vt:lpstr>+8860</vt:lpstr>
      <vt:lpstr>Total</vt:lpstr>
      <vt:lpstr>'+7160'!Print_Area</vt:lpstr>
      <vt:lpstr>'+7780'!Print_Area</vt:lpstr>
      <vt:lpstr>'+8220'!Print_Area</vt:lpstr>
      <vt:lpstr>'+8320'!Print_Area</vt:lpstr>
      <vt:lpstr>'+8860'!Print_Area</vt:lpstr>
      <vt:lpstr>'+7160'!Print_Titles</vt:lpstr>
      <vt:lpstr>'+7780'!Print_Titles</vt:lpstr>
      <vt:lpstr>'+8220'!Print_Titles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2025-06-04T16:45:40Z</dcterms:modified>
</cp:coreProperties>
</file>